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sanral-my.sharepoint.com/personal/machetheg_sanral_co_za/Documents/X.003-080-2024.1/Tender Document Feb 2024/PDRC appoved/"/>
    </mc:Choice>
  </mc:AlternateContent>
  <xr:revisionPtr revIDLastSave="1585" documentId="8_{E0CEB3E0-FEBC-44F9-9C97-8CD6C04E3C58}" xr6:coauthVersionLast="47" xr6:coauthVersionMax="47" xr10:uidLastSave="{F64B3A9B-DDAC-4003-8ACC-8136FE3D9FB4}"/>
  <bookViews>
    <workbookView xWindow="-108" yWindow="-108" windowWidth="23256" windowHeight="12456" xr2:uid="{00000000-000D-0000-FFFF-FFFF00000000}"/>
  </bookViews>
  <sheets>
    <sheet name="Pricing Schedule" sheetId="3" r:id="rId1"/>
  </sheets>
  <externalReferences>
    <externalReference r:id="rId2"/>
  </externalReferences>
  <definedNames>
    <definedName name="MarkupCost">'[1]Break down'!$L$5</definedName>
    <definedName name="MarkupExternal">'[1]Break down'!$L$6</definedName>
    <definedName name="_xlnm.Print_Area" localSheetId="0">'Pricing Schedule'!$A$1:$F$313</definedName>
    <definedName name="_xlnm.Print_Titles" localSheetId="0">'Pricing Schedule'!$6:$6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5" i="3" l="1"/>
  <c r="F256" i="3"/>
  <c r="F255" i="3"/>
  <c r="F158" i="3" l="1"/>
  <c r="E181" i="3"/>
  <c r="F308" i="3" l="1"/>
  <c r="F306" i="3"/>
  <c r="F305" i="3"/>
  <c r="F302" i="3"/>
  <c r="E115" i="3"/>
  <c r="D250" i="3"/>
  <c r="E96" i="3"/>
  <c r="E92" i="3"/>
  <c r="E90" i="3"/>
  <c r="E109" i="3"/>
  <c r="E111" i="3"/>
  <c r="E113" i="3"/>
  <c r="E94" i="3"/>
  <c r="F212" i="3"/>
  <c r="F165" i="3"/>
  <c r="F166" i="3" s="1"/>
  <c r="F289" i="3" s="1"/>
  <c r="F309" i="3"/>
  <c r="F303" i="3"/>
  <c r="F150" i="3"/>
  <c r="F151" i="3"/>
  <c r="F149" i="3"/>
  <c r="F259" i="3" l="1"/>
  <c r="F252" i="3"/>
  <c r="F250" i="3"/>
  <c r="F213" i="3"/>
  <c r="F222" i="3"/>
  <c r="F223" i="3"/>
  <c r="F221" i="3"/>
  <c r="D283" i="3" l="1"/>
  <c r="F283" i="3" s="1"/>
  <c r="D281" i="3"/>
  <c r="F281" i="3" s="1"/>
  <c r="D219" i="3"/>
  <c r="F219" i="3" s="1"/>
  <c r="D217" i="3"/>
  <c r="F217" i="3" s="1"/>
  <c r="D159" i="3"/>
  <c r="F159" i="3" s="1"/>
  <c r="D157" i="3"/>
  <c r="F157" i="3" s="1"/>
  <c r="F160" i="3"/>
  <c r="E278" i="3" l="1"/>
  <c r="F278" i="3" s="1"/>
  <c r="E276" i="3"/>
  <c r="F276" i="3" s="1"/>
  <c r="E274" i="3"/>
  <c r="F274" i="3" s="1"/>
  <c r="E272" i="3"/>
  <c r="F272" i="3" s="1"/>
  <c r="E270" i="3"/>
  <c r="F270" i="3" s="1"/>
  <c r="E189" i="3"/>
  <c r="F189" i="3" s="1"/>
  <c r="E187" i="3"/>
  <c r="F187" i="3" s="1"/>
  <c r="E185" i="3"/>
  <c r="F185" i="3" s="1"/>
  <c r="E183" i="3"/>
  <c r="F183" i="3" s="1"/>
  <c r="F181" i="3"/>
  <c r="F115" i="3"/>
  <c r="F113" i="3"/>
  <c r="F111" i="3"/>
  <c r="F109" i="3"/>
  <c r="F96" i="3"/>
  <c r="F94" i="3"/>
  <c r="F92" i="3"/>
  <c r="F90" i="3"/>
  <c r="E88" i="3"/>
  <c r="F88" i="3" s="1"/>
  <c r="E68" i="3"/>
  <c r="F68" i="3" s="1"/>
  <c r="E76" i="3"/>
  <c r="F76" i="3" s="1"/>
  <c r="E74" i="3"/>
  <c r="F74" i="3" s="1"/>
  <c r="E72" i="3"/>
  <c r="F72" i="3" s="1"/>
  <c r="E70" i="3"/>
  <c r="F70" i="3" s="1"/>
  <c r="E48" i="3"/>
  <c r="F48" i="3" s="1"/>
  <c r="B304" i="3"/>
  <c r="A304" i="3"/>
  <c r="B294" i="3"/>
  <c r="B309" i="3" s="1"/>
  <c r="A294" i="3"/>
  <c r="A309" i="3" s="1"/>
  <c r="B293" i="3"/>
  <c r="B308" i="3" s="1"/>
  <c r="A293" i="3"/>
  <c r="A308" i="3" s="1"/>
  <c r="B292" i="3"/>
  <c r="B307" i="3" s="1"/>
  <c r="A292" i="3"/>
  <c r="A307" i="3" s="1"/>
  <c r="B291" i="3"/>
  <c r="B306" i="3" s="1"/>
  <c r="A291" i="3"/>
  <c r="A306" i="3" s="1"/>
  <c r="B289" i="3"/>
  <c r="A289" i="3"/>
  <c r="B288" i="3"/>
  <c r="B303" i="3" s="1"/>
  <c r="A288" i="3"/>
  <c r="A303" i="3" s="1"/>
  <c r="B287" i="3"/>
  <c r="B302" i="3" s="1"/>
  <c r="A287" i="3"/>
  <c r="A302" i="3" s="1"/>
  <c r="D264" i="3"/>
  <c r="F264" i="3" s="1"/>
  <c r="F265" i="3" s="1"/>
  <c r="F293" i="3" s="1"/>
  <c r="F243" i="3"/>
  <c r="D242" i="3"/>
  <c r="F242" i="3" s="1"/>
  <c r="F240" i="3"/>
  <c r="F239" i="3"/>
  <c r="F238" i="3"/>
  <c r="F237" i="3"/>
  <c r="D233" i="3"/>
  <c r="F233" i="3" s="1"/>
  <c r="F231" i="3"/>
  <c r="F230" i="3"/>
  <c r="F229" i="3"/>
  <c r="F228" i="3"/>
  <c r="D210" i="3"/>
  <c r="F210" i="3" s="1"/>
  <c r="D208" i="3"/>
  <c r="F208" i="3" s="1"/>
  <c r="F206" i="3"/>
  <c r="D205" i="3"/>
  <c r="F205" i="3" s="1"/>
  <c r="D203" i="3"/>
  <c r="F203" i="3" s="1"/>
  <c r="D199" i="3"/>
  <c r="F199" i="3" s="1"/>
  <c r="D196" i="3"/>
  <c r="F196" i="3" s="1"/>
  <c r="F194" i="3"/>
  <c r="F192" i="3"/>
  <c r="F191" i="3"/>
  <c r="D171" i="3"/>
  <c r="F171" i="3" s="1"/>
  <c r="F169" i="3"/>
  <c r="D154" i="3"/>
  <c r="F154" i="3" s="1"/>
  <c r="F147" i="3"/>
  <c r="F146" i="3"/>
  <c r="F145" i="3"/>
  <c r="F144" i="3"/>
  <c r="F141" i="3"/>
  <c r="F140" i="3"/>
  <c r="F139" i="3"/>
  <c r="F138" i="3"/>
  <c r="F137" i="3"/>
  <c r="F134" i="3"/>
  <c r="F133" i="3"/>
  <c r="F132" i="3"/>
  <c r="F131" i="3"/>
  <c r="F130" i="3"/>
  <c r="F129" i="3"/>
  <c r="F126" i="3"/>
  <c r="F125" i="3"/>
  <c r="F124" i="3"/>
  <c r="F123" i="3"/>
  <c r="F122" i="3"/>
  <c r="F121" i="3"/>
  <c r="F120" i="3"/>
  <c r="D117" i="3"/>
  <c r="F117" i="3" s="1"/>
  <c r="F105" i="3"/>
  <c r="F104" i="3"/>
  <c r="F103" i="3"/>
  <c r="F102" i="3"/>
  <c r="F101" i="3"/>
  <c r="F100" i="3"/>
  <c r="F84" i="3"/>
  <c r="F83" i="3"/>
  <c r="F82" i="3"/>
  <c r="F81" i="3"/>
  <c r="F80" i="3"/>
  <c r="F64" i="3"/>
  <c r="F63" i="3"/>
  <c r="F62" i="3"/>
  <c r="F61" i="3"/>
  <c r="F60" i="3"/>
  <c r="E56" i="3"/>
  <c r="F56" i="3" s="1"/>
  <c r="E54" i="3"/>
  <c r="F54" i="3" s="1"/>
  <c r="E52" i="3"/>
  <c r="F52" i="3" s="1"/>
  <c r="E50" i="3"/>
  <c r="F50" i="3" s="1"/>
  <c r="F44" i="3"/>
  <c r="F43" i="3"/>
  <c r="F42" i="3"/>
  <c r="F41" i="3"/>
  <c r="F40" i="3"/>
  <c r="D34" i="3"/>
  <c r="F34" i="3" s="1"/>
  <c r="D31" i="3"/>
  <c r="F31" i="3" s="1"/>
  <c r="D28" i="3"/>
  <c r="F28" i="3" s="1"/>
  <c r="D26" i="3"/>
  <c r="F26" i="3" s="1"/>
  <c r="F23" i="3"/>
  <c r="F21" i="3"/>
  <c r="D17" i="3"/>
  <c r="F17" i="3" s="1"/>
  <c r="D15" i="3"/>
  <c r="F15" i="3" s="1"/>
  <c r="D11" i="3"/>
  <c r="F11" i="3" s="1"/>
  <c r="F1" i="3"/>
  <c r="F307" i="3" l="1"/>
  <c r="F310" i="3" s="1"/>
  <c r="F176" i="3"/>
  <c r="F290" i="3" s="1"/>
  <c r="F260" i="3"/>
  <c r="F292" i="3" s="1"/>
  <c r="F224" i="3"/>
  <c r="F291" i="3" s="1"/>
  <c r="F284" i="3"/>
  <c r="F294" i="3" s="1"/>
  <c r="F161" i="3"/>
  <c r="F288" i="3" s="1"/>
  <c r="F35" i="3"/>
  <c r="F287" i="3" s="1"/>
  <c r="F311" i="3" l="1"/>
  <c r="F312" i="3" s="1"/>
  <c r="F295" i="3"/>
  <c r="F296" i="3" l="1"/>
  <c r="F297" i="3" s="1"/>
</calcChain>
</file>

<file path=xl/sharedStrings.xml><?xml version="1.0" encoding="utf-8"?>
<sst xmlns="http://schemas.openxmlformats.org/spreadsheetml/2006/main" count="664" uniqueCount="291">
  <si>
    <t>NRA ……</t>
  </si>
  <si>
    <t>EDMS #4288086v2 06 June 2018</t>
  </si>
  <si>
    <t>(Note to compiler: Ensure spreadsheet is locked. Update quantities and amounts in blue cells as required. Delete this note and estimated rates in yellow cells before advertising.)</t>
  </si>
  <si>
    <t>C 2.2: PRICING SCHEDULE (Incorporating SBD 3)</t>
  </si>
  <si>
    <t>Item No.</t>
  </si>
  <si>
    <t>Description</t>
  </si>
  <si>
    <t>Unit</t>
  </si>
  <si>
    <t>Quantity</t>
  </si>
  <si>
    <t>Rate</t>
  </si>
  <si>
    <t>Amount (R)</t>
  </si>
  <si>
    <t>SERVICE PROVIDER TO COMPLETE ALL CELLS HIGHLIGHTED IN YELLOW</t>
  </si>
  <si>
    <t>INVESTIGATIONS FOR DESIGN DEVELOPMENT</t>
  </si>
  <si>
    <t>3.2.1</t>
  </si>
  <si>
    <t>Survey Services</t>
  </si>
  <si>
    <t>(a) Survey Services when procured by service provider</t>
  </si>
  <si>
    <t>prime cost (PC)</t>
  </si>
  <si>
    <t>prime</t>
  </si>
  <si>
    <t>cost</t>
  </si>
  <si>
    <t>(b) Handling costs for procuring and managing sub-service provider i.r.o. pay item 3.2.1(a)</t>
  </si>
  <si>
    <t>percentage  (%)</t>
  </si>
  <si>
    <t>(c) Cost when making use of SANRAL’s Property Service Providers  (allow for 15 No. separate instances)</t>
  </si>
  <si>
    <t>lump sum (LS)</t>
  </si>
  <si>
    <t>lump</t>
  </si>
  <si>
    <t>sum</t>
  </si>
  <si>
    <t>3.2.2</t>
  </si>
  <si>
    <t>Environmental  Services</t>
  </si>
  <si>
    <t>(a) Environmental services during design stage</t>
  </si>
  <si>
    <t>(b) Handling costs for procuring and managing sub-service provider i.r.o. pay item 3.2.2(a)</t>
  </si>
  <si>
    <t>(c) Environmental services during construction stage</t>
  </si>
  <si>
    <t>(d) Handling costs for procuring and managing sub-service provider i.r.o. pay item 3.2.2(c)</t>
  </si>
  <si>
    <t>3.2.3</t>
  </si>
  <si>
    <t>Geotechnical and Drilling Services</t>
  </si>
  <si>
    <t>(a) Cost for planning, procuring and managing geotechnical and drilling services (allow for 5 No. separate instances)</t>
  </si>
  <si>
    <t>(b) Supervision of the work</t>
  </si>
  <si>
    <t xml:space="preserve">     (i)   Full time</t>
  </si>
  <si>
    <t>month</t>
  </si>
  <si>
    <t xml:space="preserve">     (ii)  Accommodation costs</t>
  </si>
  <si>
    <t xml:space="preserve">     (iii) Occupational Health and Safety Obligations (continuous compliance and monthly audits)</t>
  </si>
  <si>
    <t>3.2.4</t>
  </si>
  <si>
    <t>Special Services and Specialist Advise for structural investigation and testing</t>
  </si>
  <si>
    <t>(a) Special services</t>
  </si>
  <si>
    <t>prime cost  (PC)</t>
  </si>
  <si>
    <t>(b) Handling costs for procuring and managing sub-service provider i.r.o. pay item 3.2.4(a)</t>
  </si>
  <si>
    <t>(c) Specialist advice</t>
  </si>
  <si>
    <t>(d) Handling costs for procuring and managing sub-service provider i.r.o. pay item 3.2.4(c)</t>
  </si>
  <si>
    <t>3.2.5</t>
  </si>
  <si>
    <t>Access Platforms</t>
  </si>
  <si>
    <t>(a) Cost of access platform where UBIU not accessible</t>
  </si>
  <si>
    <t>(b) Handling costs for procuring and managing sub-service provider i.r.o. pay item 3.2.5(a)</t>
  </si>
  <si>
    <t>3.2.6</t>
  </si>
  <si>
    <t>Traffic Accommodation</t>
  </si>
  <si>
    <t>(a) Cost of traffic accomodation where not provided by RRM</t>
  </si>
  <si>
    <t>(b) Handling costs for procuring and managing sub-service provider i.r.o. pay item 3.2.6(a)</t>
  </si>
  <si>
    <t>TOTAL CARRIED FORWARD TO SUMMARY</t>
  </si>
  <si>
    <t>DESIGN SERVICES STAGE</t>
  </si>
  <si>
    <t>3.3.1</t>
  </si>
  <si>
    <t>Preventative Services</t>
  </si>
  <si>
    <t>3.3.1.1</t>
  </si>
  <si>
    <t>Initial Assessment</t>
  </si>
  <si>
    <t>(a) Personnel cost</t>
  </si>
  <si>
    <t>(i) Project Leader</t>
  </si>
  <si>
    <t>Hour</t>
  </si>
  <si>
    <t>(ii) Senior Bridge Inspector</t>
  </si>
  <si>
    <t>(iii) Structural Engineer - Bridges</t>
  </si>
  <si>
    <t>(iv) Hydrologic/Hydraulic Engineer</t>
  </si>
  <si>
    <t>(v) Various non-key personnel</t>
  </si>
  <si>
    <t xml:space="preserve">Hour </t>
  </si>
  <si>
    <t>3.3.1.2</t>
  </si>
  <si>
    <t>Design and Tender Documentation</t>
  </si>
  <si>
    <t>(a) Percentage fee based on cost of works:</t>
  </si>
  <si>
    <t>(i) Tendered percentage for cost of works up to R1 Million (inclusive)</t>
  </si>
  <si>
    <t>-</t>
  </si>
  <si>
    <t>(ii) Fee i.r.o. tendered percentage for pay item 3.3.1.2 (a) (i)</t>
  </si>
  <si>
    <t>(iii) Tendered percentage for cost of works greater than R1 Million and less than R5 Million (inclusive)</t>
  </si>
  <si>
    <t>(iv) Fee i.r.o. tendered percentage for pay item 3.3.1.2 (a) (iii)</t>
  </si>
  <si>
    <t xml:space="preserve">(v) Tendered percentage for cost of works greater than R5 Million and less than R10 Million (inclusive) </t>
  </si>
  <si>
    <t>(vi) Fee i.r.o. tendered percentage for pay item 3.3.1.2 (a) (v)</t>
  </si>
  <si>
    <t>(vii) Tendered percentage for cost of works greater than R10 Million and less than R15 Million (inclusive)</t>
  </si>
  <si>
    <t>(viii) Fee i.r.o. tendered percentage for pay item 3.3.1.2 (a) (vii)</t>
  </si>
  <si>
    <t>(ix) Tendered percentage for cost of works greater than R15 Million and less than R20 Million (inclusive)</t>
  </si>
  <si>
    <t>(x) Fee i.r.o. tendered percentage for pay item 3.3.1.2 (a) (ix)</t>
  </si>
  <si>
    <t>3.3.2</t>
  </si>
  <si>
    <t>Repair/Rehabilitation Services</t>
  </si>
  <si>
    <t>3.3.2.1</t>
  </si>
  <si>
    <t>3.3.2.2</t>
  </si>
  <si>
    <t>(ii) Fee i.r.o. tendered percentage for pay item 3.3.2.2 (a) (i)</t>
  </si>
  <si>
    <t>(iv) Fee i.r.o. tendered percentage for pay item 3.3.2.2 (a) (iii)</t>
  </si>
  <si>
    <t>(vi) Fee i.r.o. tendered percentage for pay item 3.3.2.2 (a) (v)</t>
  </si>
  <si>
    <t>(viii) Fee i.r.o. tendered percentage for pay item 3.3.2.2 (a) (vii)</t>
  </si>
  <si>
    <t>(x) Fee i.r.o. tendered percentage for pay item 3.3.2.2 (a) (ix)</t>
  </si>
  <si>
    <t>3.3.3</t>
  </si>
  <si>
    <t>Capacity Improvement Services</t>
  </si>
  <si>
    <t>3.3.3.1</t>
  </si>
  <si>
    <t>3.3.3.2</t>
  </si>
  <si>
    <t>(ii) Fee i.r.o. tendered percentage for pay item 3.3.3.2 (a) (i)</t>
  </si>
  <si>
    <t>(iv) Fee i.r.o. tendered percentage for pay item 3.3.3.2 (a) (iii)</t>
  </si>
  <si>
    <t>(vi) Fee i.r.o. tendered percentage for pay item 3.3.3.2 (a) (v)</t>
  </si>
  <si>
    <t>(viii) Fee i.r.o. tendered percentage for pay item 3.3.3.2 (a) (vii)</t>
  </si>
  <si>
    <t>(x) Fee i.r.o. tendered percentage for pay item 3.3.3.2 (a) (ix)</t>
  </si>
  <si>
    <t>3.3.4</t>
  </si>
  <si>
    <t>Emergency/Urgent Services</t>
  </si>
  <si>
    <t>3.3.4.1</t>
  </si>
  <si>
    <t>(b) Additional fee for responding within 24 hours for each incident/event upon the Employer's request</t>
  </si>
  <si>
    <t>number (No)</t>
  </si>
  <si>
    <t>3.3.4.2</t>
  </si>
  <si>
    <t>Make-safe measures</t>
  </si>
  <si>
    <t>a) Design, specification, procurement, management, supervision and administration fee as a percentage of the cost of the make-safe works</t>
  </si>
  <si>
    <t>(i) Tendered percentage for cost of works up to R100 000 (inclusive)</t>
  </si>
  <si>
    <t>(ii) Fee i.r.o. tendered percentage for pay item 3.3.4.2 (a) (i)</t>
  </si>
  <si>
    <t>(iii) Tendered percentage for cost of works greater than R100 000 and less than R500 000 (inclusive)</t>
  </si>
  <si>
    <t>(iv) Fee i.r.o. tendered percentage for pay item 3.3.4.2 (a) (iii)</t>
  </si>
  <si>
    <t xml:space="preserve">(v) Tendered percentage for cost of works greater than R500 000 and less than R2 Million (inclusive) </t>
  </si>
  <si>
    <t>(vi) Fee i.r.o. tendered percentage for pay item 3.3.4.2 (a) (v)</t>
  </si>
  <si>
    <t>(vii) Tendered percentage for cost of works greater than R2 Million and less than R6 Million (inclusive)</t>
  </si>
  <si>
    <t>(viii) Fee i.r.o. tendered percentage for pay item 3.3.4.2 (a) (vii)</t>
  </si>
  <si>
    <t xml:space="preserve">(b) Construction cost of make-safe measure </t>
  </si>
  <si>
    <t>(c) Handling costs for procuring and managing sub-service provider i.r.o. pay item 3.3.4.2(b)</t>
  </si>
  <si>
    <t>3.3.5</t>
  </si>
  <si>
    <t>Inspection Services</t>
  </si>
  <si>
    <t>3.3.5.1</t>
  </si>
  <si>
    <t>Establishment and De-Establishment for inspections of the following</t>
  </si>
  <si>
    <t>(i) Bridges</t>
  </si>
  <si>
    <t>(ii) Tunnels</t>
  </si>
  <si>
    <t>(iii) Major Culverts</t>
  </si>
  <si>
    <t>(iv) Lesser Culverts</t>
  </si>
  <si>
    <t>(v) Retaining Walls</t>
  </si>
  <si>
    <t xml:space="preserve">(vi) Gantries </t>
  </si>
  <si>
    <t>(vii) Ancillary Structures</t>
  </si>
  <si>
    <t>3.3.5.2</t>
  </si>
  <si>
    <t>Structural Inspections</t>
  </si>
  <si>
    <t>(iii) Bridge Inspector</t>
  </si>
  <si>
    <t>(iv) Culvert Inspector</t>
  </si>
  <si>
    <t>(v) General Assistant</t>
  </si>
  <si>
    <t>(vi) Data capturer</t>
  </si>
  <si>
    <t>3.3.6</t>
  </si>
  <si>
    <t>General Assessment Services</t>
  </si>
  <si>
    <t>3.3.7</t>
  </si>
  <si>
    <t>Other engineering services</t>
  </si>
  <si>
    <t xml:space="preserve">(a) Personnel cost </t>
  </si>
  <si>
    <t>(i) Geometric Engineer</t>
  </si>
  <si>
    <t>(ii) Pavement Engineer</t>
  </si>
  <si>
    <t>(iii) Traffic Engineer</t>
  </si>
  <si>
    <t>(iv) Geotechnical Engineer</t>
  </si>
  <si>
    <t>3.3.8</t>
  </si>
  <si>
    <t>Occupational Health and Safety requirements</t>
  </si>
  <si>
    <t>(a) OHS services during design stages</t>
  </si>
  <si>
    <t>(b) Handling costs i.r.o. pay item 3.3.8(a)</t>
  </si>
  <si>
    <t>3.3.9</t>
  </si>
  <si>
    <t>Subsistence and travel</t>
  </si>
  <si>
    <t>(a) Land travel to perform duties</t>
  </si>
  <si>
    <t>provisional sum (PS)</t>
  </si>
  <si>
    <t>prov</t>
  </si>
  <si>
    <t>(b) Mark up i.r.o sub item 3.3.9(a)</t>
  </si>
  <si>
    <t>percentage (%)</t>
  </si>
  <si>
    <t>(c) Disbursements</t>
  </si>
  <si>
    <t>(d) Handling cost i.r.o. sub-item 3.3.9(c)</t>
  </si>
  <si>
    <t>(e) Attendance at meetings</t>
  </si>
  <si>
    <t>TENDER STAGE</t>
  </si>
  <si>
    <t>3.4.1</t>
  </si>
  <si>
    <t>Clarification meeting and tender period</t>
  </si>
  <si>
    <t>(a)  Service Provider's cost</t>
  </si>
  <si>
    <t>(b)  Hiring of venue, providing refreshments and coach (if required)</t>
  </si>
  <si>
    <t>(c)  Handling costs i.r.o. pay item 3.4.2(b)</t>
  </si>
  <si>
    <t>ADMINISTRATION AND MONITORING OF THE WORKS CONTRACT</t>
  </si>
  <si>
    <t>Duties of the Works Contract Engineer incl. head office administration</t>
  </si>
  <si>
    <t>(ii) Fee i.r.o. tendered percentage for pay item 3.5.1 (a) (i)</t>
  </si>
  <si>
    <t>(iv) Fee i.r.o. tendered percentage for pay item 3.5.1 (a) (iii)</t>
  </si>
  <si>
    <t>(vi) Fee i.r.o. tendered percentage for pay item 3.5.1 (a) (v)</t>
  </si>
  <si>
    <t>(viii) Fee i.r.o. tendered percentage for pay item 3.5.1 (a) (vii)</t>
  </si>
  <si>
    <t>(x) Fee i.r.o. tendered percentage for pay item 3.5.1 (a) (ix)</t>
  </si>
  <si>
    <t>Duties of Design Specialists</t>
  </si>
  <si>
    <t>(a) Site visits by Design Specialists</t>
  </si>
  <si>
    <t>(b) Site visits by the Design Specialists' Assistant</t>
  </si>
  <si>
    <t>Occupational Health and Safety obligations</t>
  </si>
  <si>
    <t>(a) Continuous compliance and monthly internal audits</t>
  </si>
  <si>
    <t>(b) External site audits</t>
  </si>
  <si>
    <t>(c)  Handling costs i.r.o. pay item 3.5.3(b)</t>
  </si>
  <si>
    <t>Establishment of supervisory personnel on site</t>
  </si>
  <si>
    <t>(a) Relocation costs of individual site personnel</t>
  </si>
  <si>
    <t>(b) Handling costs i.r.o. sub item 3.5.4(a)</t>
  </si>
  <si>
    <t>(c) Establishment of office equipment</t>
  </si>
  <si>
    <t>Provision of Supervisory Staff and Equipment</t>
  </si>
  <si>
    <t>(a) Site supervision staff</t>
  </si>
  <si>
    <t>(b) Mark up i.r.o sub item 3.5.5(a)</t>
  </si>
  <si>
    <t>(c) Surveyor and assistants</t>
  </si>
  <si>
    <t>(d) Handling costs i.r.o. sub item 3.5.5(c)</t>
  </si>
  <si>
    <t>(e) Provision and monthly cost of office equipment</t>
  </si>
  <si>
    <t>(f) Project Liaison Officer (PLO)</t>
  </si>
  <si>
    <t>(g) Mark up i.r.o sub item 3.5.5(f)</t>
  </si>
  <si>
    <t>(h) Accommodation for supervisory staff</t>
  </si>
  <si>
    <t>(i) Mark up i.r.o sub item 3.5.5(h)</t>
  </si>
  <si>
    <t>(b) Mark up i.r.o sub item 3.5.6(a)</t>
  </si>
  <si>
    <t>(d) Handling cost i.r.o. sub-item 3.5.6(c)</t>
  </si>
  <si>
    <t>ADDITIONAL DUTIES, SPECIAL SERVICES AND SPECIALIST ADVICE</t>
  </si>
  <si>
    <t>3.6.1</t>
  </si>
  <si>
    <t>Additional duties by Service Provider</t>
  </si>
  <si>
    <t xml:space="preserve">(i) Category A </t>
  </si>
  <si>
    <t xml:space="preserve">(ii) Category B </t>
  </si>
  <si>
    <t xml:space="preserve">(iii) Category C </t>
  </si>
  <si>
    <t xml:space="preserve">(iv) Category D </t>
  </si>
  <si>
    <t>(b)  Disbursements</t>
  </si>
  <si>
    <t>(c)  Handling cost i.r.o. sub-item 3.6.1(b)</t>
  </si>
  <si>
    <t>3.6.2</t>
  </si>
  <si>
    <t>Additional duties by the Employer</t>
  </si>
  <si>
    <t>RATE ONLY</t>
  </si>
  <si>
    <t>3.6.3</t>
  </si>
  <si>
    <t>Special Services and specialist advice</t>
  </si>
  <si>
    <t>(a) Special service or advice provided by the service provider</t>
  </si>
  <si>
    <t xml:space="preserve">(i) Personnel - Category A </t>
  </si>
  <si>
    <t xml:space="preserve">(ii) Personnel - Category B </t>
  </si>
  <si>
    <t xml:space="preserve">(iii) Personnel - Category C </t>
  </si>
  <si>
    <t xml:space="preserve">(iv) Personnel - Category D </t>
  </si>
  <si>
    <t>(b) Service or advice procured by service provider</t>
  </si>
  <si>
    <t>(c)  Handling costs i.r.o. pay item 3.6.3(b)</t>
  </si>
  <si>
    <t>3.6.4</t>
  </si>
  <si>
    <t>Monthly Reporting Cost</t>
  </si>
  <si>
    <t>QUALITY CONTROL: WORKS CONTRACT</t>
  </si>
  <si>
    <t>3.7.1</t>
  </si>
  <si>
    <t>Testing at a commercial laboratory</t>
  </si>
  <si>
    <t>(a) Materials testing</t>
  </si>
  <si>
    <t>(b) Handling cost i.r.o. sub item 3.7.1(a)</t>
  </si>
  <si>
    <t>CLOSE OUT</t>
  </si>
  <si>
    <t>3.8.1</t>
  </si>
  <si>
    <t xml:space="preserve">Close out services </t>
  </si>
  <si>
    <t>(ii) Fee i.r.o. tendered percentage for pay item 3.8.1 (a) (i)</t>
  </si>
  <si>
    <t>(iv) Fee i.r.o. tendered percentage for pay item 3.8.1 (a) (iii)</t>
  </si>
  <si>
    <t>(vi) Fee i.r.o. tendered percentage for pay item 3.8.1 (a) (v)</t>
  </si>
  <si>
    <t>(viii) Fee i.r.o. tendered percentage for pay item 3.8.1 (a) (vii)</t>
  </si>
  <si>
    <t>(x) Fee i.r.o. tendered percentage for pay item 3.8.1 (a) (ix)</t>
  </si>
  <si>
    <t>(b) Mark up i.r.o sub item 3.8.2(a)</t>
  </si>
  <si>
    <t>(d) Handling cost i.r.o. sub-item 3.8.2(c)</t>
  </si>
  <si>
    <t xml:space="preserve">C2.3: SUMMARY  OF  PRICING  SCHEDULE </t>
  </si>
  <si>
    <t>SUB-TOTAL</t>
  </si>
  <si>
    <t>15%  VAT</t>
  </si>
  <si>
    <t>TENDER SUM CARRIED FORWARD TO FORM OF OFFER  (C1.1.1)</t>
  </si>
  <si>
    <t>Signed by Tenderer:</t>
  </si>
  <si>
    <t>SUM OF PROVISIONAL AND PRIME COST SUMS</t>
  </si>
  <si>
    <t>TOTAL</t>
  </si>
  <si>
    <t>3.7.5</t>
  </si>
  <si>
    <t>Training</t>
  </si>
  <si>
    <t>(a)   Employer’s candidate engineers</t>
  </si>
  <si>
    <t>person month</t>
  </si>
  <si>
    <t>(b)   Students (engineering or surveying) receiving experiential training</t>
  </si>
  <si>
    <t>(c)   Student stipend</t>
  </si>
  <si>
    <t>3.7.7</t>
  </si>
  <si>
    <t>Assistance at Clarification Meeting, Tender Period and Tender Evaluation of Sub-contract Packages</t>
  </si>
  <si>
    <t>(a)  Service Provider’s cost</t>
  </si>
  <si>
    <t>(b)  Tender Evaluation</t>
  </si>
  <si>
    <t>(c)  Evaluation Report</t>
  </si>
  <si>
    <t>Training of Targeted Enterprise Understudy</t>
  </si>
  <si>
    <t>Project Liaison Committee (PLC)</t>
  </si>
  <si>
    <t>(a) Establishment of PLC</t>
  </si>
  <si>
    <t>(b)   Liaison/Meetings with the PLC during design phase</t>
  </si>
  <si>
    <t>(c)   PLC stipend</t>
  </si>
  <si>
    <t>(d) Handling cost i.r.o. item 3.8.6 (c )</t>
  </si>
  <si>
    <t>(e) Training of PLC members</t>
  </si>
  <si>
    <t>(f) Handling cost i.r.o. item 3.8.6 (e )</t>
  </si>
  <si>
    <t>Market Analysis and Databases</t>
  </si>
  <si>
    <t>(a) Market analysis</t>
  </si>
  <si>
    <t>(b) Establishment and Maintenance of a Targeted Enterprise database</t>
  </si>
  <si>
    <t>(c) Establishment and Maintenance of a Targeted Labour database</t>
  </si>
  <si>
    <t>Provision of Social Facilitation Services</t>
  </si>
  <si>
    <t>(a) Social Facilitator</t>
  </si>
  <si>
    <t>(b) Mark-up costs i.t.o. sub-item 3.8.8 (a)</t>
  </si>
  <si>
    <t>3.6.5</t>
  </si>
  <si>
    <t>3.6.6</t>
  </si>
  <si>
    <t>3.6.7</t>
  </si>
  <si>
    <t>3.6.8</t>
  </si>
  <si>
    <t>3.7.2</t>
  </si>
  <si>
    <t>3.7.3</t>
  </si>
  <si>
    <t>3.7.4</t>
  </si>
  <si>
    <t>3.7.6</t>
  </si>
  <si>
    <t>3.7.8</t>
  </si>
  <si>
    <t>3.7.9</t>
  </si>
  <si>
    <t>3.9.1</t>
  </si>
  <si>
    <t>3.9.2</t>
  </si>
  <si>
    <t>(a)  Preparation of tender documentation</t>
  </si>
  <si>
    <t>(c)  Tender Documents on CD/DVD</t>
  </si>
  <si>
    <t>Land Requirements</t>
  </si>
  <si>
    <t>(a)   Compilation of Property Report for each individual property (or portion thereof) required</t>
  </si>
  <si>
    <t>(b)   Conclusion of SPLUMA Agreement with relevant Municipality(ies)</t>
  </si>
  <si>
    <t>(c)   Conclusion of addendums to the SPLUMA Agreement(s)</t>
  </si>
  <si>
    <t>3.3.10</t>
  </si>
  <si>
    <t>3.5.1</t>
  </si>
  <si>
    <t>3.5.2</t>
  </si>
  <si>
    <t>CLARIFICATION MEETING, TENDER PERIOD AND TENDER EVALUATION</t>
  </si>
  <si>
    <t>(b) Disbursements</t>
  </si>
  <si>
    <t>(a) Tender evaluation and report</t>
  </si>
  <si>
    <t>Tender evaluation</t>
  </si>
  <si>
    <t>3.5.3</t>
  </si>
  <si>
    <t>Preparation of Works contract documents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</si>
</sst>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&quot;* #,##0.00_-;\-&quot;R&quot;* #,##0.00_-;_-&quot;R&quot;* &quot;-&quot;??_-;_-@_-"/>
    <numFmt numFmtId="43" formatCode="_-* #,##0.00_-;\-* #,##0.00_-;_-* &quot;-&quot;??_-;_-@_-"/>
    <numFmt numFmtId="164" formatCode="_ &quot;R&quot;\ * #,##0.00_ ;_ &quot;R&quot;\ * \-#,##0.00_ ;_ &quot;R&quot;\ * &quot;-&quot;??_ ;_ @_ "/>
    <numFmt numFmtId="165" formatCode="&quot;R&quot;\ #,##0.00"/>
    <numFmt numFmtId="166" formatCode="0.0"/>
    <numFmt numFmtId="167" formatCode="&quot;R&quot;#,##0.00"/>
    <numFmt numFmtId="168" formatCode="_ &quot;R&quot;\ * #,##0_ ;_ &quot;R&quot;\ * \-#,##0_ ;_ &quot;R&quot;\ * &quot;-&quot;??_ ;_ @_ "/>
    <numFmt numFmtId="169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/>
    <xf numFmtId="0" fontId="2" fillId="0" borderId="0" xfId="0" applyFont="1"/>
    <xf numFmtId="164" fontId="0" fillId="0" borderId="2" xfId="1" applyFont="1" applyBorder="1" applyAlignment="1" applyProtection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164" fontId="0" fillId="0" borderId="5" xfId="1" applyFont="1" applyBorder="1" applyAlignment="1" applyProtection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164" fontId="0" fillId="0" borderId="8" xfId="1" applyFont="1" applyBorder="1" applyAlignment="1" applyProtection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164" fontId="0" fillId="0" borderId="11" xfId="1" applyFont="1" applyBorder="1" applyAlignment="1" applyProtection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164" fontId="0" fillId="0" borderId="14" xfId="1" applyFont="1" applyBorder="1" applyAlignment="1" applyProtection="1">
      <alignment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164" fontId="0" fillId="0" borderId="14" xfId="1" applyFont="1" applyFill="1" applyBorder="1" applyAlignment="1" applyProtection="1">
      <alignment vertical="center"/>
    </xf>
    <xf numFmtId="0" fontId="2" fillId="0" borderId="14" xfId="0" applyFont="1" applyBorder="1" applyAlignment="1">
      <alignment horizontal="right" vertical="center"/>
    </xf>
    <xf numFmtId="0" fontId="2" fillId="2" borderId="14" xfId="0" applyFont="1" applyFill="1" applyBorder="1" applyAlignment="1">
      <alignment vertical="center"/>
    </xf>
    <xf numFmtId="164" fontId="0" fillId="2" borderId="14" xfId="1" applyFont="1" applyFill="1" applyBorder="1" applyAlignment="1" applyProtection="1">
      <alignment vertical="center"/>
    </xf>
    <xf numFmtId="166" fontId="2" fillId="2" borderId="14" xfId="0" applyNumberFormat="1" applyFont="1" applyFill="1" applyBorder="1" applyAlignment="1">
      <alignment horizontal="right" vertical="center"/>
    </xf>
    <xf numFmtId="2" fontId="2" fillId="4" borderId="14" xfId="0" applyNumberFormat="1" applyFont="1" applyFill="1" applyBorder="1" applyAlignment="1">
      <alignment horizontal="right" vertical="center"/>
    </xf>
    <xf numFmtId="164" fontId="0" fillId="3" borderId="14" xfId="1" applyFont="1" applyFill="1" applyBorder="1" applyAlignment="1" applyProtection="1">
      <alignment vertical="center"/>
      <protection locked="0"/>
    </xf>
    <xf numFmtId="10" fontId="0" fillId="3" borderId="14" xfId="2" applyNumberFormat="1" applyFont="1" applyFill="1" applyBorder="1" applyAlignment="1" applyProtection="1">
      <alignment horizontal="center" vertical="center"/>
      <protection locked="0"/>
    </xf>
    <xf numFmtId="164" fontId="0" fillId="5" borderId="14" xfId="1" applyFont="1" applyFill="1" applyBorder="1" applyAlignment="1" applyProtection="1">
      <alignment vertical="center"/>
    </xf>
    <xf numFmtId="164" fontId="0" fillId="5" borderId="17" xfId="3" applyFont="1" applyFill="1" applyBorder="1" applyAlignment="1" applyProtection="1">
      <alignment vertical="center"/>
    </xf>
    <xf numFmtId="0" fontId="7" fillId="0" borderId="0" xfId="0" applyFont="1" applyAlignment="1">
      <alignment horizontal="left"/>
    </xf>
    <xf numFmtId="166" fontId="0" fillId="0" borderId="10" xfId="0" applyNumberFormat="1" applyBorder="1" applyAlignment="1">
      <alignment horizontal="right" vertical="center"/>
    </xf>
    <xf numFmtId="166" fontId="0" fillId="0" borderId="10" xfId="0" applyNumberFormat="1" applyBorder="1" applyAlignment="1">
      <alignment horizontal="left" vertical="center"/>
    </xf>
    <xf numFmtId="166" fontId="0" fillId="0" borderId="7" xfId="0" applyNumberFormat="1" applyBorder="1" applyAlignment="1">
      <alignment horizontal="right" vertical="center"/>
    </xf>
    <xf numFmtId="166" fontId="0" fillId="0" borderId="7" xfId="0" applyNumberFormat="1" applyBorder="1" applyAlignment="1">
      <alignment horizontal="left" vertical="center"/>
    </xf>
    <xf numFmtId="166" fontId="0" fillId="0" borderId="4" xfId="0" applyNumberFormat="1" applyBorder="1" applyAlignment="1">
      <alignment horizontal="right" vertical="center"/>
    </xf>
    <xf numFmtId="166" fontId="0" fillId="0" borderId="4" xfId="0" applyNumberFormat="1" applyBorder="1" applyAlignment="1">
      <alignment horizontal="left" vertical="center"/>
    </xf>
    <xf numFmtId="166" fontId="0" fillId="0" borderId="13" xfId="0" applyNumberFormat="1" applyBorder="1" applyAlignment="1">
      <alignment horizontal="right" vertical="center"/>
    </xf>
    <xf numFmtId="166" fontId="0" fillId="0" borderId="13" xfId="0" applyNumberForma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0" fillId="0" borderId="14" xfId="0" applyBorder="1"/>
    <xf numFmtId="44" fontId="0" fillId="0" borderId="14" xfId="0" applyNumberFormat="1" applyBorder="1"/>
    <xf numFmtId="0" fontId="10" fillId="0" borderId="14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164" fontId="10" fillId="0" borderId="14" xfId="0" applyNumberFormat="1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6" fontId="0" fillId="0" borderId="14" xfId="0" applyNumberFormat="1" applyBorder="1" applyAlignment="1">
      <alignment horizontal="left"/>
    </xf>
    <xf numFmtId="166" fontId="0" fillId="0" borderId="14" xfId="0" applyNumberFormat="1" applyBorder="1" applyAlignment="1">
      <alignment horizontal="right"/>
    </xf>
    <xf numFmtId="0" fontId="12" fillId="0" borderId="0" xfId="0" applyFont="1" applyAlignment="1">
      <alignment horizontal="right" vertical="center"/>
    </xf>
    <xf numFmtId="164" fontId="0" fillId="0" borderId="0" xfId="0" applyNumberFormat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0" fontId="0" fillId="0" borderId="17" xfId="0" applyBorder="1"/>
    <xf numFmtId="0" fontId="0" fillId="0" borderId="16" xfId="0" applyBorder="1"/>
    <xf numFmtId="0" fontId="0" fillId="0" borderId="15" xfId="0" applyBorder="1"/>
    <xf numFmtId="164" fontId="0" fillId="0" borderId="14" xfId="0" applyNumberFormat="1" applyBorder="1"/>
    <xf numFmtId="0" fontId="2" fillId="2" borderId="17" xfId="0" applyFont="1" applyFill="1" applyBorder="1" applyAlignment="1">
      <alignment vertical="center"/>
    </xf>
    <xf numFmtId="0" fontId="2" fillId="2" borderId="16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right"/>
    </xf>
    <xf numFmtId="164" fontId="0" fillId="5" borderId="14" xfId="3" applyFont="1" applyFill="1" applyBorder="1" applyAlignment="1" applyProtection="1">
      <alignment vertical="center"/>
    </xf>
    <xf numFmtId="0" fontId="2" fillId="2" borderId="14" xfId="0" applyFont="1" applyFill="1" applyBorder="1" applyAlignment="1">
      <alignment horizontal="left" vertical="center"/>
    </xf>
    <xf numFmtId="0" fontId="4" fillId="0" borderId="1" xfId="0" applyFont="1" applyBorder="1"/>
    <xf numFmtId="10" fontId="0" fillId="4" borderId="14" xfId="2" applyNumberFormat="1" applyFont="1" applyFill="1" applyBorder="1" applyAlignment="1" applyProtection="1">
      <alignment horizontal="center" vertical="center"/>
    </xf>
    <xf numFmtId="10" fontId="0" fillId="0" borderId="17" xfId="2" applyNumberFormat="1" applyFont="1" applyFill="1" applyBorder="1" applyAlignment="1" applyProtection="1">
      <alignment horizontal="center" vertical="center"/>
    </xf>
    <xf numFmtId="0" fontId="8" fillId="3" borderId="0" xfId="0" applyFont="1" applyFill="1" applyAlignment="1">
      <alignment horizontal="left"/>
    </xf>
    <xf numFmtId="0" fontId="0" fillId="3" borderId="0" xfId="0" applyFill="1"/>
    <xf numFmtId="0" fontId="14" fillId="0" borderId="0" xfId="0" applyFont="1" applyAlignment="1">
      <alignment horizontal="left"/>
    </xf>
    <xf numFmtId="43" fontId="0" fillId="5" borderId="14" xfId="4" applyFont="1" applyFill="1" applyBorder="1" applyAlignment="1">
      <alignment horizontal="center" vertical="center"/>
    </xf>
    <xf numFmtId="10" fontId="0" fillId="3" borderId="17" xfId="2" applyNumberFormat="1" applyFont="1" applyFill="1" applyBorder="1" applyAlignment="1" applyProtection="1">
      <alignment horizontal="center" vertical="center"/>
      <protection locked="0"/>
    </xf>
    <xf numFmtId="10" fontId="0" fillId="3" borderId="15" xfId="2" applyNumberFormat="1" applyFont="1" applyFill="1" applyBorder="1" applyAlignment="1" applyProtection="1">
      <alignment horizontal="center" vertical="center"/>
      <protection locked="0"/>
    </xf>
    <xf numFmtId="0" fontId="14" fillId="3" borderId="0" xfId="0" applyFont="1" applyFill="1" applyAlignment="1">
      <alignment horizontal="left" wrapText="1"/>
    </xf>
    <xf numFmtId="0" fontId="0" fillId="0" borderId="0" xfId="0" applyBorder="1"/>
    <xf numFmtId="0" fontId="15" fillId="0" borderId="0" xfId="0" applyFont="1" applyBorder="1"/>
    <xf numFmtId="10" fontId="0" fillId="0" borderId="0" xfId="2" applyNumberFormat="1" applyFont="1" applyBorder="1"/>
    <xf numFmtId="10" fontId="15" fillId="0" borderId="0" xfId="2" applyNumberFormat="1" applyFont="1" applyBorder="1"/>
    <xf numFmtId="10" fontId="0" fillId="0" borderId="0" xfId="0" applyNumberFormat="1" applyBorder="1"/>
    <xf numFmtId="9" fontId="0" fillId="0" borderId="0" xfId="2" applyFont="1" applyBorder="1"/>
    <xf numFmtId="0" fontId="3" fillId="0" borderId="0" xfId="0" applyFont="1" applyBorder="1"/>
    <xf numFmtId="44" fontId="2" fillId="0" borderId="0" xfId="0" applyNumberFormat="1" applyFont="1" applyBorder="1"/>
    <xf numFmtId="0" fontId="0" fillId="0" borderId="0" xfId="0" applyFill="1" applyBorder="1"/>
    <xf numFmtId="0" fontId="2" fillId="0" borderId="0" xfId="0" applyFont="1" applyFill="1" applyBorder="1" applyAlignment="1">
      <alignment horizontal="center"/>
    </xf>
    <xf numFmtId="0" fontId="0" fillId="0" borderId="0" xfId="0" applyFill="1"/>
    <xf numFmtId="0" fontId="2" fillId="0" borderId="0" xfId="0" applyFont="1" applyFill="1" applyBorder="1"/>
    <xf numFmtId="0" fontId="16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15" fillId="0" borderId="0" xfId="0" applyFont="1" applyFill="1" applyBorder="1"/>
    <xf numFmtId="10" fontId="0" fillId="0" borderId="0" xfId="2" applyNumberFormat="1" applyFont="1" applyFill="1" applyBorder="1"/>
    <xf numFmtId="10" fontId="15" fillId="0" borderId="0" xfId="2" applyNumberFormat="1" applyFont="1" applyFill="1" applyBorder="1"/>
    <xf numFmtId="43" fontId="0" fillId="0" borderId="0" xfId="4" applyFont="1" applyFill="1" applyBorder="1"/>
    <xf numFmtId="43" fontId="15" fillId="0" borderId="0" xfId="4" applyFont="1" applyFill="1" applyBorder="1"/>
    <xf numFmtId="43" fontId="0" fillId="0" borderId="0" xfId="0" applyNumberFormat="1" applyFill="1" applyBorder="1"/>
    <xf numFmtId="10" fontId="0" fillId="0" borderId="0" xfId="0" applyNumberFormat="1" applyFill="1" applyBorder="1"/>
    <xf numFmtId="0" fontId="0" fillId="0" borderId="0" xfId="0" applyFill="1" applyBorder="1" applyAlignment="1">
      <alignment wrapText="1"/>
    </xf>
    <xf numFmtId="9" fontId="0" fillId="0" borderId="0" xfId="2" applyFont="1" applyFill="1" applyBorder="1"/>
    <xf numFmtId="164" fontId="0" fillId="0" borderId="0" xfId="0" applyNumberFormat="1" applyFill="1" applyBorder="1"/>
    <xf numFmtId="164" fontId="0" fillId="0" borderId="0" xfId="0" applyNumberFormat="1" applyFill="1" applyBorder="1" applyAlignment="1" applyProtection="1">
      <alignment vertical="center"/>
      <protection locked="0"/>
    </xf>
    <xf numFmtId="10" fontId="0" fillId="0" borderId="0" xfId="4" applyNumberFormat="1" applyFont="1" applyFill="1" applyBorder="1"/>
    <xf numFmtId="44" fontId="0" fillId="0" borderId="0" xfId="0" applyNumberFormat="1" applyFill="1" applyBorder="1"/>
    <xf numFmtId="169" fontId="0" fillId="0" borderId="0" xfId="2" applyNumberFormat="1" applyFont="1" applyFill="1" applyBorder="1"/>
    <xf numFmtId="43" fontId="15" fillId="0" borderId="0" xfId="0" applyNumberFormat="1" applyFont="1" applyFill="1" applyBorder="1"/>
    <xf numFmtId="43" fontId="2" fillId="0" borderId="0" xfId="0" applyNumberFormat="1" applyFont="1" applyFill="1" applyBorder="1"/>
    <xf numFmtId="167" fontId="0" fillId="0" borderId="0" xfId="0" applyNumberFormat="1" applyFill="1" applyBorder="1"/>
    <xf numFmtId="168" fontId="15" fillId="0" borderId="0" xfId="1" applyNumberFormat="1" applyFont="1" applyFill="1" applyBorder="1" applyAlignment="1" applyProtection="1">
      <alignment vertical="center"/>
    </xf>
    <xf numFmtId="0" fontId="14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/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horizontal="right"/>
    </xf>
    <xf numFmtId="164" fontId="0" fillId="0" borderId="18" xfId="1" applyFont="1" applyBorder="1" applyProtection="1"/>
    <xf numFmtId="0" fontId="5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165" fontId="13" fillId="0" borderId="0" xfId="0" applyNumberFormat="1" applyFont="1" applyBorder="1" applyAlignment="1">
      <alignment horizontal="center" vertical="center"/>
    </xf>
    <xf numFmtId="0" fontId="0" fillId="0" borderId="18" xfId="0" applyBorder="1"/>
    <xf numFmtId="0" fontId="0" fillId="0" borderId="0" xfId="0" applyFont="1"/>
    <xf numFmtId="0" fontId="0" fillId="0" borderId="14" xfId="0" applyFont="1" applyBorder="1" applyAlignment="1">
      <alignment horizontal="right" vertical="center"/>
    </xf>
    <xf numFmtId="0" fontId="0" fillId="0" borderId="14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2" borderId="14" xfId="0" applyFont="1" applyFill="1" applyBorder="1" applyAlignment="1">
      <alignment vertical="center"/>
    </xf>
    <xf numFmtId="0" fontId="0" fillId="2" borderId="17" xfId="0" applyFont="1" applyFill="1" applyBorder="1" applyAlignment="1">
      <alignment vertical="center"/>
    </xf>
    <xf numFmtId="0" fontId="0" fillId="0" borderId="14" xfId="0" applyFont="1" applyBorder="1" applyAlignment="1">
      <alignment vertical="center" wrapText="1"/>
    </xf>
    <xf numFmtId="164" fontId="0" fillId="0" borderId="14" xfId="0" applyNumberFormat="1" applyFont="1" applyBorder="1" applyAlignment="1">
      <alignment vertical="center"/>
    </xf>
    <xf numFmtId="0" fontId="0" fillId="5" borderId="14" xfId="0" applyFont="1" applyFill="1" applyBorder="1" applyAlignment="1">
      <alignment horizontal="center" vertical="center"/>
    </xf>
    <xf numFmtId="0" fontId="0" fillId="0" borderId="14" xfId="0" applyFont="1" applyBorder="1"/>
    <xf numFmtId="0" fontId="0" fillId="0" borderId="16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4" xfId="0" applyFont="1" applyBorder="1" applyAlignment="1">
      <alignment wrapText="1"/>
    </xf>
    <xf numFmtId="164" fontId="0" fillId="3" borderId="14" xfId="0" applyNumberFormat="1" applyFont="1" applyFill="1" applyBorder="1" applyAlignment="1" applyProtection="1">
      <alignment vertical="center"/>
      <protection locked="0"/>
    </xf>
    <xf numFmtId="164" fontId="0" fillId="4" borderId="14" xfId="0" quotePrefix="1" applyNumberFormat="1" applyFont="1" applyFill="1" applyBorder="1" applyAlignment="1">
      <alignment horizontal="center" vertical="center"/>
    </xf>
    <xf numFmtId="164" fontId="0" fillId="5" borderId="14" xfId="0" applyNumberFormat="1" applyFont="1" applyFill="1" applyBorder="1" applyAlignment="1">
      <alignment vertical="center"/>
    </xf>
    <xf numFmtId="0" fontId="0" fillId="0" borderId="14" xfId="0" applyFont="1" applyBorder="1" applyAlignment="1">
      <alignment horizontal="center" vertical="center"/>
    </xf>
    <xf numFmtId="164" fontId="0" fillId="0" borderId="17" xfId="0" applyNumberFormat="1" applyFont="1" applyBorder="1" applyAlignment="1">
      <alignment vertical="center"/>
    </xf>
    <xf numFmtId="0" fontId="0" fillId="0" borderId="14" xfId="0" applyFont="1" applyBorder="1" applyAlignment="1">
      <alignment horizontal="left" vertical="center"/>
    </xf>
    <xf numFmtId="0" fontId="0" fillId="0" borderId="14" xfId="0" applyFont="1" applyBorder="1" applyAlignment="1">
      <alignment horizontal="right"/>
    </xf>
    <xf numFmtId="164" fontId="0" fillId="0" borderId="14" xfId="0" applyNumberFormat="1" applyFont="1" applyBorder="1" applyAlignment="1" applyProtection="1">
      <alignment vertical="center"/>
      <protection locked="0"/>
    </xf>
    <xf numFmtId="0" fontId="0" fillId="0" borderId="17" xfId="0" applyFont="1" applyBorder="1"/>
    <xf numFmtId="0" fontId="0" fillId="0" borderId="14" xfId="0" applyFont="1" applyFill="1" applyBorder="1" applyAlignment="1" applyProtection="1">
      <alignment horizontal="center" vertical="center"/>
    </xf>
    <xf numFmtId="164" fontId="0" fillId="0" borderId="14" xfId="0" applyNumberFormat="1" applyFont="1" applyFill="1" applyBorder="1" applyAlignment="1" applyProtection="1">
      <alignment vertical="center"/>
    </xf>
    <xf numFmtId="0" fontId="0" fillId="0" borderId="16" xfId="0" applyFont="1" applyBorder="1"/>
    <xf numFmtId="0" fontId="0" fillId="0" borderId="0" xfId="0" applyFont="1" applyBorder="1"/>
    <xf numFmtId="164" fontId="0" fillId="0" borderId="14" xfId="0" applyNumberFormat="1" applyFont="1" applyBorder="1"/>
    <xf numFmtId="0" fontId="0" fillId="4" borderId="14" xfId="0" applyFont="1" applyFill="1" applyBorder="1" applyAlignment="1">
      <alignment horizontal="right" vertical="center"/>
    </xf>
    <xf numFmtId="0" fontId="0" fillId="4" borderId="14" xfId="0" applyFont="1" applyFill="1" applyBorder="1" applyAlignment="1">
      <alignment vertical="center"/>
    </xf>
    <xf numFmtId="43" fontId="0" fillId="3" borderId="17" xfId="4" applyFont="1" applyFill="1" applyBorder="1" applyAlignment="1" applyProtection="1">
      <alignment horizontal="center" vertical="center"/>
      <protection locked="0"/>
    </xf>
    <xf numFmtId="0" fontId="0" fillId="0" borderId="17" xfId="0" applyFont="1" applyBorder="1" applyAlignment="1">
      <alignment vertical="center" wrapText="1"/>
    </xf>
    <xf numFmtId="43" fontId="0" fillId="3" borderId="14" xfId="4" applyFont="1" applyFill="1" applyBorder="1" applyAlignment="1" applyProtection="1">
      <alignment horizontal="center" vertical="center"/>
      <protection locked="0"/>
    </xf>
    <xf numFmtId="164" fontId="0" fillId="2" borderId="14" xfId="0" applyNumberFormat="1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12" fillId="0" borderId="14" xfId="0" applyFont="1" applyBorder="1" applyAlignment="1">
      <alignment horizontal="right" vertical="center"/>
    </xf>
    <xf numFmtId="0" fontId="12" fillId="0" borderId="15" xfId="0" applyFont="1" applyBorder="1" applyAlignment="1">
      <alignment vertical="center"/>
    </xf>
    <xf numFmtId="0" fontId="0" fillId="0" borderId="14" xfId="0" applyFont="1" applyFill="1" applyBorder="1" applyAlignment="1">
      <alignment horizontal="center" vertical="center"/>
    </xf>
    <xf numFmtId="164" fontId="0" fillId="3" borderId="14" xfId="1" applyFont="1" applyFill="1" applyBorder="1" applyAlignment="1" applyProtection="1">
      <alignment vertical="center"/>
    </xf>
    <xf numFmtId="164" fontId="0" fillId="5" borderId="14" xfId="0" applyNumberFormat="1" applyFont="1" applyFill="1" applyBorder="1" applyAlignment="1">
      <alignment horizontal="center" vertical="center"/>
    </xf>
    <xf numFmtId="9" fontId="0" fillId="3" borderId="14" xfId="2" applyFont="1" applyFill="1" applyBorder="1" applyAlignment="1" applyProtection="1">
      <alignment vertical="center"/>
      <protection locked="0"/>
    </xf>
    <xf numFmtId="166" fontId="0" fillId="4" borderId="14" xfId="0" applyNumberFormat="1" applyFont="1" applyFill="1" applyBorder="1" applyAlignment="1">
      <alignment horizontal="right" vertical="center"/>
    </xf>
    <xf numFmtId="0" fontId="0" fillId="4" borderId="17" xfId="0" applyFont="1" applyFill="1" applyBorder="1" applyAlignment="1">
      <alignment vertical="center"/>
    </xf>
    <xf numFmtId="10" fontId="0" fillId="0" borderId="14" xfId="2" applyNumberFormat="1" applyFont="1" applyFill="1" applyBorder="1" applyAlignment="1" applyProtection="1">
      <alignment horizontal="center" vertical="center"/>
    </xf>
  </cellXfs>
  <cellStyles count="5">
    <cellStyle name="Comma" xfId="4" builtinId="3"/>
    <cellStyle name="Currency" xfId="1" builtinId="4"/>
    <cellStyle name="Currency 2" xfId="3" xr:uid="{00000000-0005-0000-0000-000001000000}"/>
    <cellStyle name="Normal" xfId="0" builtinId="0"/>
    <cellStyle name="Percent" xfId="2" builtinId="5"/>
  </cellStyles>
  <dxfs count="334"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color theme="0"/>
      </font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001-035-2012F%20Financial%20proposal%20Qunu\N001-035-2012-1F%20%20Pricing%20Schedu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ing Schedule"/>
      <sheetName val="Workings"/>
      <sheetName val="Break down"/>
    </sheetNames>
    <sheetDataSet>
      <sheetData sheetId="0" refreshError="1"/>
      <sheetData sheetId="1" refreshError="1"/>
      <sheetData sheetId="2">
        <row r="5">
          <cell r="L5">
            <v>0</v>
          </cell>
        </row>
        <row r="6">
          <cell r="L6">
            <v>0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20079"/>
    <pageSetUpPr fitToPage="1"/>
  </sheetPr>
  <dimension ref="A1:AB312"/>
  <sheetViews>
    <sheetView tabSelected="1" topLeftCell="A286" zoomScale="90" zoomScaleNormal="90" workbookViewId="0">
      <selection activeCell="E145" sqref="E145"/>
    </sheetView>
  </sheetViews>
  <sheetFormatPr defaultColWidth="9.109375" defaultRowHeight="14.4" x14ac:dyDescent="0.3"/>
  <cols>
    <col min="1" max="1" width="9.109375" style="46"/>
    <col min="2" max="2" width="59.44140625" customWidth="1"/>
    <col min="3" max="3" width="17.44140625" customWidth="1"/>
    <col min="4" max="4" width="16" customWidth="1"/>
    <col min="5" max="5" width="13.109375" customWidth="1"/>
    <col min="6" max="6" width="20.88671875" customWidth="1"/>
    <col min="7" max="7" width="15.44140625" customWidth="1"/>
    <col min="8" max="8" width="12.44140625" customWidth="1"/>
    <col min="9" max="10" width="15" customWidth="1"/>
    <col min="11" max="11" width="24" customWidth="1"/>
    <col min="12" max="12" width="14.88671875" bestFit="1" customWidth="1"/>
    <col min="13" max="13" width="12.88671875" bestFit="1" customWidth="1"/>
    <col min="14" max="15" width="11.88671875" bestFit="1" customWidth="1"/>
    <col min="16" max="16" width="12.88671875" bestFit="1" customWidth="1"/>
    <col min="17" max="17" width="13.88671875" customWidth="1"/>
    <col min="18" max="18" width="15.109375" customWidth="1"/>
    <col min="21" max="21" width="9.44140625" customWidth="1"/>
    <col min="23" max="23" width="10.88671875" bestFit="1" customWidth="1"/>
  </cols>
  <sheetData>
    <row r="1" spans="1:28" ht="23.4" x14ac:dyDescent="0.45">
      <c r="A1" s="67" t="s">
        <v>0</v>
      </c>
      <c r="B1" s="68"/>
      <c r="C1" s="60"/>
      <c r="D1" s="60"/>
      <c r="F1" s="61" t="str">
        <f>LEFT(A5,24)</f>
        <v xml:space="preserve">C 2.2: PRICING SCHEDULE </v>
      </c>
    </row>
    <row r="2" spans="1:28" ht="15" customHeight="1" x14ac:dyDescent="0.45">
      <c r="A2" s="69" t="s">
        <v>1</v>
      </c>
      <c r="C2" s="60"/>
      <c r="D2" s="60"/>
      <c r="F2" s="61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</row>
    <row r="3" spans="1:28" ht="31.5" customHeight="1" x14ac:dyDescent="0.45">
      <c r="A3" s="73" t="s">
        <v>2</v>
      </c>
      <c r="B3" s="73"/>
      <c r="C3" s="73"/>
      <c r="D3" s="73"/>
      <c r="F3" s="61"/>
      <c r="G3" s="82"/>
      <c r="H3" s="82"/>
      <c r="I3" s="82"/>
      <c r="J3" s="82"/>
      <c r="K3" s="82"/>
      <c r="L3" s="83"/>
      <c r="M3" s="83"/>
      <c r="N3" s="83"/>
      <c r="O3" s="83"/>
      <c r="P3" s="83"/>
      <c r="Q3" s="83"/>
      <c r="R3" s="83"/>
      <c r="S3" s="82"/>
      <c r="T3" s="82"/>
      <c r="U3" s="82"/>
      <c r="V3" s="82"/>
      <c r="W3" s="82"/>
      <c r="X3" s="84"/>
      <c r="Y3" s="84"/>
      <c r="Z3" s="84"/>
      <c r="AA3" s="84"/>
      <c r="AB3" s="84"/>
    </row>
    <row r="4" spans="1:28" ht="34.799999999999997" customHeight="1" x14ac:dyDescent="0.3">
      <c r="B4" s="45"/>
      <c r="G4" s="82"/>
      <c r="H4" s="82"/>
      <c r="I4" s="82"/>
      <c r="J4" s="82"/>
      <c r="K4" s="82"/>
      <c r="L4" s="85"/>
      <c r="M4" s="85"/>
      <c r="N4" s="85"/>
      <c r="O4" s="85"/>
      <c r="P4" s="85"/>
      <c r="Q4" s="86"/>
      <c r="R4" s="87"/>
      <c r="S4" s="82"/>
      <c r="T4" s="82"/>
      <c r="U4" s="82"/>
      <c r="V4" s="82"/>
      <c r="W4" s="82"/>
      <c r="X4" s="84"/>
      <c r="Y4" s="84"/>
      <c r="Z4" s="84"/>
      <c r="AA4" s="84"/>
      <c r="AB4" s="84"/>
    </row>
    <row r="5" spans="1:28" ht="15.6" x14ac:dyDescent="0.3">
      <c r="A5" s="30" t="s">
        <v>3</v>
      </c>
      <c r="B5" s="117"/>
      <c r="C5" s="117"/>
      <c r="D5" s="117"/>
      <c r="E5" s="117"/>
      <c r="F5" s="117"/>
      <c r="G5" s="82"/>
      <c r="H5" s="82"/>
      <c r="I5" s="82"/>
      <c r="J5" s="82"/>
      <c r="K5" s="82"/>
      <c r="L5" s="82"/>
      <c r="M5" s="82"/>
      <c r="N5" s="82"/>
      <c r="O5" s="82"/>
      <c r="P5" s="82"/>
      <c r="Q5" s="88"/>
      <c r="R5" s="82"/>
      <c r="S5" s="82"/>
      <c r="T5" s="82"/>
      <c r="U5" s="82"/>
      <c r="V5" s="82"/>
      <c r="W5" s="82"/>
      <c r="X5" s="84"/>
      <c r="Y5" s="84"/>
      <c r="Z5" s="84"/>
      <c r="AA5" s="84"/>
      <c r="AB5" s="84"/>
    </row>
    <row r="6" spans="1:28" x14ac:dyDescent="0.3">
      <c r="A6" s="21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82"/>
      <c r="H6" s="82"/>
      <c r="I6" s="82"/>
      <c r="J6" s="82"/>
      <c r="K6" s="82"/>
      <c r="L6" s="82"/>
      <c r="M6" s="82"/>
      <c r="N6" s="82"/>
      <c r="O6" s="82"/>
      <c r="P6" s="82"/>
      <c r="Q6" s="88"/>
      <c r="R6" s="82"/>
      <c r="S6" s="82"/>
      <c r="T6" s="82"/>
      <c r="U6" s="82"/>
      <c r="V6" s="82"/>
      <c r="W6" s="82"/>
      <c r="X6" s="84"/>
      <c r="Y6" s="84"/>
      <c r="Z6" s="84"/>
      <c r="AA6" s="84"/>
      <c r="AB6" s="84"/>
    </row>
    <row r="7" spans="1:28" x14ac:dyDescent="0.3">
      <c r="A7" s="118"/>
      <c r="B7" s="108" t="s">
        <v>10</v>
      </c>
      <c r="C7" s="119"/>
      <c r="D7" s="119"/>
      <c r="E7" s="120"/>
      <c r="F7" s="119"/>
      <c r="G7" s="82"/>
      <c r="H7" s="82"/>
      <c r="I7" s="82"/>
      <c r="J7" s="82"/>
      <c r="K7" s="82"/>
      <c r="L7" s="82"/>
      <c r="M7" s="82"/>
      <c r="N7" s="82"/>
      <c r="O7" s="82"/>
      <c r="P7" s="82"/>
      <c r="Q7" s="88"/>
      <c r="R7" s="82"/>
      <c r="S7" s="82"/>
      <c r="T7" s="82"/>
      <c r="U7" s="82"/>
      <c r="V7" s="82"/>
      <c r="W7" s="82"/>
      <c r="X7" s="84"/>
      <c r="Y7" s="84"/>
      <c r="Z7" s="84"/>
      <c r="AA7" s="84"/>
      <c r="AB7" s="84"/>
    </row>
    <row r="8" spans="1:28" x14ac:dyDescent="0.3">
      <c r="A8" s="24">
        <v>3.2</v>
      </c>
      <c r="B8" s="22" t="s">
        <v>11</v>
      </c>
      <c r="C8" s="121"/>
      <c r="D8" s="121"/>
      <c r="E8" s="122"/>
      <c r="F8" s="23"/>
      <c r="G8" s="82"/>
      <c r="H8" s="82"/>
      <c r="I8" s="82"/>
      <c r="J8" s="82"/>
      <c r="K8" s="82"/>
      <c r="L8" s="82"/>
      <c r="M8" s="82"/>
      <c r="N8" s="82"/>
      <c r="O8" s="82"/>
      <c r="P8" s="82"/>
      <c r="Q8" s="88"/>
      <c r="R8" s="82"/>
      <c r="S8" s="82"/>
      <c r="T8" s="82"/>
      <c r="U8" s="82"/>
      <c r="V8" s="82"/>
      <c r="W8" s="82"/>
      <c r="X8" s="84"/>
      <c r="Y8" s="84"/>
      <c r="Z8" s="84"/>
      <c r="AA8" s="84"/>
      <c r="AB8" s="84"/>
    </row>
    <row r="9" spans="1:28" x14ac:dyDescent="0.3">
      <c r="A9" s="118" t="s">
        <v>12</v>
      </c>
      <c r="B9" s="119" t="s">
        <v>13</v>
      </c>
      <c r="C9" s="119"/>
      <c r="D9" s="119"/>
      <c r="E9" s="120"/>
      <c r="F9" s="15"/>
      <c r="G9" s="82"/>
      <c r="H9" s="82"/>
      <c r="I9" s="82"/>
      <c r="J9" s="82"/>
      <c r="K9" s="82"/>
      <c r="L9" s="82"/>
      <c r="M9" s="82"/>
      <c r="N9" s="82"/>
      <c r="O9" s="82"/>
      <c r="P9" s="82"/>
      <c r="Q9" s="88"/>
      <c r="R9" s="82"/>
      <c r="S9" s="82"/>
      <c r="T9" s="82"/>
      <c r="U9" s="82"/>
      <c r="V9" s="82"/>
      <c r="W9" s="82"/>
      <c r="X9" s="84"/>
      <c r="Y9" s="84"/>
      <c r="Z9" s="84"/>
      <c r="AA9" s="84"/>
      <c r="AB9" s="84"/>
    </row>
    <row r="10" spans="1:28" x14ac:dyDescent="0.3">
      <c r="A10" s="118"/>
      <c r="B10" s="119" t="s">
        <v>14</v>
      </c>
      <c r="C10" s="119" t="s">
        <v>15</v>
      </c>
      <c r="D10" s="119" t="s">
        <v>16</v>
      </c>
      <c r="E10" s="119" t="s">
        <v>17</v>
      </c>
      <c r="F10" s="28">
        <v>500000</v>
      </c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8"/>
      <c r="R10" s="82"/>
      <c r="S10" s="82"/>
      <c r="T10" s="82"/>
      <c r="U10" s="82"/>
      <c r="V10" s="82"/>
      <c r="W10" s="82"/>
      <c r="X10" s="84"/>
      <c r="Y10" s="84"/>
      <c r="Z10" s="84"/>
      <c r="AA10" s="84"/>
      <c r="AB10" s="84"/>
    </row>
    <row r="11" spans="1:28" ht="28.8" x14ac:dyDescent="0.3">
      <c r="A11" s="118"/>
      <c r="B11" s="123" t="s">
        <v>18</v>
      </c>
      <c r="C11" s="119" t="s">
        <v>19</v>
      </c>
      <c r="D11" s="124">
        <f>F10</f>
        <v>500000</v>
      </c>
      <c r="E11" s="27"/>
      <c r="F11" s="15">
        <f>D11*E11</f>
        <v>0</v>
      </c>
      <c r="G11" s="82"/>
      <c r="H11" s="82"/>
      <c r="I11" s="82"/>
      <c r="J11" s="82"/>
      <c r="K11" s="82"/>
      <c r="L11" s="89"/>
      <c r="M11" s="89"/>
      <c r="N11" s="89"/>
      <c r="O11" s="89"/>
      <c r="P11" s="89"/>
      <c r="Q11" s="90"/>
      <c r="R11" s="82"/>
      <c r="S11" s="82"/>
      <c r="T11" s="82"/>
      <c r="U11" s="82"/>
      <c r="V11" s="82"/>
      <c r="W11" s="82"/>
      <c r="X11" s="84"/>
      <c r="Y11" s="84"/>
      <c r="Z11" s="84"/>
      <c r="AA11" s="84"/>
      <c r="AB11" s="84"/>
    </row>
    <row r="12" spans="1:28" ht="28.8" x14ac:dyDescent="0.3">
      <c r="A12" s="118"/>
      <c r="B12" s="123" t="s">
        <v>20</v>
      </c>
      <c r="C12" s="119" t="s">
        <v>21</v>
      </c>
      <c r="D12" s="119" t="s">
        <v>22</v>
      </c>
      <c r="E12" s="119" t="s">
        <v>23</v>
      </c>
      <c r="F12" s="26"/>
      <c r="G12" s="82"/>
      <c r="H12" s="82"/>
      <c r="I12" s="82"/>
      <c r="J12" s="82"/>
      <c r="K12" s="82"/>
      <c r="L12" s="91"/>
      <c r="M12" s="91"/>
      <c r="N12" s="91"/>
      <c r="O12" s="91"/>
      <c r="P12" s="91"/>
      <c r="Q12" s="92"/>
      <c r="R12" s="93"/>
      <c r="S12" s="82"/>
      <c r="T12" s="82"/>
      <c r="U12" s="82"/>
      <c r="V12" s="82"/>
      <c r="W12" s="82"/>
      <c r="X12" s="84"/>
      <c r="Y12" s="84"/>
      <c r="Z12" s="84"/>
      <c r="AA12" s="84"/>
      <c r="AB12" s="84"/>
    </row>
    <row r="13" spans="1:28" x14ac:dyDescent="0.3">
      <c r="A13" s="118" t="s">
        <v>24</v>
      </c>
      <c r="B13" s="119" t="s">
        <v>25</v>
      </c>
      <c r="C13" s="119"/>
      <c r="D13" s="119"/>
      <c r="E13" s="120"/>
      <c r="F13" s="15"/>
      <c r="G13" s="82"/>
      <c r="H13" s="82"/>
      <c r="I13" s="82"/>
      <c r="J13" s="82"/>
      <c r="K13" s="82"/>
      <c r="L13" s="94"/>
      <c r="M13" s="94"/>
      <c r="N13" s="94"/>
      <c r="O13" s="94"/>
      <c r="P13" s="94"/>
      <c r="Q13" s="90"/>
      <c r="R13" s="93"/>
      <c r="S13" s="82"/>
      <c r="T13" s="82"/>
      <c r="U13" s="82"/>
      <c r="V13" s="82"/>
      <c r="W13" s="82"/>
      <c r="X13" s="84"/>
      <c r="Y13" s="84"/>
      <c r="Z13" s="84"/>
      <c r="AA13" s="84"/>
      <c r="AB13" s="84"/>
    </row>
    <row r="14" spans="1:28" x14ac:dyDescent="0.3">
      <c r="A14" s="118"/>
      <c r="B14" s="119" t="s">
        <v>26</v>
      </c>
      <c r="C14" s="119" t="s">
        <v>15</v>
      </c>
      <c r="D14" s="119" t="s">
        <v>16</v>
      </c>
      <c r="E14" s="119" t="s">
        <v>17</v>
      </c>
      <c r="F14" s="28">
        <v>500000</v>
      </c>
      <c r="G14" s="82"/>
      <c r="H14" s="82"/>
      <c r="I14" s="82"/>
      <c r="J14" s="82"/>
      <c r="K14" s="82"/>
      <c r="L14" s="94"/>
      <c r="M14" s="94"/>
      <c r="N14" s="94"/>
      <c r="O14" s="94"/>
      <c r="P14" s="94"/>
      <c r="Q14" s="90"/>
      <c r="R14" s="93"/>
      <c r="S14" s="82"/>
      <c r="T14" s="82"/>
      <c r="U14" s="82"/>
      <c r="V14" s="82"/>
      <c r="W14" s="82"/>
      <c r="X14" s="84"/>
      <c r="Y14" s="84"/>
      <c r="Z14" s="84"/>
      <c r="AA14" s="84"/>
      <c r="AB14" s="84"/>
    </row>
    <row r="15" spans="1:28" ht="28.8" x14ac:dyDescent="0.3">
      <c r="A15" s="118"/>
      <c r="B15" s="123" t="s">
        <v>27</v>
      </c>
      <c r="C15" s="119" t="s">
        <v>19</v>
      </c>
      <c r="D15" s="124">
        <f>F14</f>
        <v>500000</v>
      </c>
      <c r="E15" s="27"/>
      <c r="F15" s="15">
        <f>D15*E15</f>
        <v>0</v>
      </c>
      <c r="G15" s="82"/>
      <c r="H15" s="82"/>
      <c r="I15" s="82"/>
      <c r="J15" s="82"/>
      <c r="K15" s="82"/>
      <c r="L15" s="89"/>
      <c r="M15" s="89"/>
      <c r="N15" s="89"/>
      <c r="O15" s="89"/>
      <c r="P15" s="89"/>
      <c r="Q15" s="90"/>
      <c r="R15" s="93"/>
      <c r="S15" s="82"/>
      <c r="T15" s="82"/>
      <c r="U15" s="82"/>
      <c r="V15" s="82"/>
      <c r="W15" s="82"/>
      <c r="X15" s="84"/>
      <c r="Y15" s="84"/>
      <c r="Z15" s="84"/>
      <c r="AA15" s="84"/>
      <c r="AB15" s="84"/>
    </row>
    <row r="16" spans="1:28" x14ac:dyDescent="0.3">
      <c r="A16" s="118"/>
      <c r="B16" s="119" t="s">
        <v>28</v>
      </c>
      <c r="C16" s="119" t="s">
        <v>15</v>
      </c>
      <c r="D16" s="119" t="s">
        <v>16</v>
      </c>
      <c r="E16" s="119" t="s">
        <v>17</v>
      </c>
      <c r="F16" s="28">
        <v>500000</v>
      </c>
      <c r="G16" s="95"/>
      <c r="H16" s="95"/>
      <c r="I16" s="95"/>
      <c r="J16" s="95"/>
      <c r="K16" s="95"/>
      <c r="L16" s="94"/>
      <c r="M16" s="94"/>
      <c r="N16" s="94"/>
      <c r="O16" s="94"/>
      <c r="P16" s="94"/>
      <c r="Q16" s="90"/>
      <c r="R16" s="93"/>
      <c r="S16" s="82"/>
      <c r="T16" s="82"/>
      <c r="U16" s="82"/>
      <c r="V16" s="82"/>
      <c r="W16" s="82"/>
      <c r="X16" s="84"/>
      <c r="Y16" s="84"/>
      <c r="Z16" s="84"/>
      <c r="AA16" s="84"/>
      <c r="AB16" s="84"/>
    </row>
    <row r="17" spans="1:28" ht="28.8" x14ac:dyDescent="0.3">
      <c r="A17" s="118"/>
      <c r="B17" s="123" t="s">
        <v>29</v>
      </c>
      <c r="C17" s="119" t="s">
        <v>19</v>
      </c>
      <c r="D17" s="124">
        <f>F16</f>
        <v>500000</v>
      </c>
      <c r="E17" s="27"/>
      <c r="F17" s="15">
        <f>D17*E17</f>
        <v>0</v>
      </c>
      <c r="G17" s="95"/>
      <c r="H17" s="95"/>
      <c r="I17" s="95"/>
      <c r="J17" s="95"/>
      <c r="K17" s="95"/>
      <c r="L17" s="89"/>
      <c r="M17" s="89"/>
      <c r="N17" s="89"/>
      <c r="O17" s="89"/>
      <c r="P17" s="89"/>
      <c r="Q17" s="90"/>
      <c r="R17" s="93"/>
      <c r="S17" s="82"/>
      <c r="T17" s="82"/>
      <c r="U17" s="82"/>
      <c r="V17" s="82"/>
      <c r="W17" s="82"/>
      <c r="X17" s="84"/>
      <c r="Y17" s="84"/>
      <c r="Z17" s="84"/>
      <c r="AA17" s="84"/>
      <c r="AB17" s="84"/>
    </row>
    <row r="18" spans="1:28" x14ac:dyDescent="0.3">
      <c r="A18" s="118" t="s">
        <v>30</v>
      </c>
      <c r="B18" s="119" t="s">
        <v>31</v>
      </c>
      <c r="C18" s="119"/>
      <c r="D18" s="119"/>
      <c r="E18" s="120"/>
      <c r="F18" s="15"/>
      <c r="G18" s="82"/>
      <c r="H18" s="82"/>
      <c r="I18" s="82"/>
      <c r="J18" s="82"/>
      <c r="K18" s="82"/>
      <c r="L18" s="94"/>
      <c r="M18" s="94"/>
      <c r="N18" s="94"/>
      <c r="O18" s="94"/>
      <c r="P18" s="94"/>
      <c r="Q18" s="90"/>
      <c r="R18" s="93"/>
      <c r="S18" s="82"/>
      <c r="T18" s="82"/>
      <c r="U18" s="82"/>
      <c r="V18" s="82"/>
      <c r="W18" s="82"/>
      <c r="X18" s="84"/>
      <c r="Y18" s="84"/>
      <c r="Z18" s="84"/>
      <c r="AA18" s="84"/>
      <c r="AB18" s="84"/>
    </row>
    <row r="19" spans="1:28" ht="30.75" customHeight="1" x14ac:dyDescent="0.3">
      <c r="A19" s="118"/>
      <c r="B19" s="123" t="s">
        <v>32</v>
      </c>
      <c r="C19" s="119" t="s">
        <v>21</v>
      </c>
      <c r="D19" s="119" t="s">
        <v>22</v>
      </c>
      <c r="E19" s="119" t="s">
        <v>23</v>
      </c>
      <c r="F19" s="26"/>
      <c r="G19" s="82"/>
      <c r="H19" s="82"/>
      <c r="I19" s="82"/>
      <c r="J19" s="82"/>
      <c r="K19" s="82"/>
      <c r="L19" s="91"/>
      <c r="M19" s="91"/>
      <c r="N19" s="91"/>
      <c r="O19" s="91"/>
      <c r="P19" s="91"/>
      <c r="Q19" s="92"/>
      <c r="R19" s="93"/>
      <c r="S19" s="82"/>
      <c r="T19" s="82"/>
      <c r="U19" s="82"/>
      <c r="V19" s="82"/>
      <c r="W19" s="82"/>
      <c r="X19" s="84"/>
      <c r="Y19" s="84"/>
      <c r="Z19" s="84"/>
      <c r="AA19" s="84"/>
      <c r="AB19" s="84"/>
    </row>
    <row r="20" spans="1:28" x14ac:dyDescent="0.3">
      <c r="A20" s="118"/>
      <c r="B20" s="119" t="s">
        <v>33</v>
      </c>
      <c r="C20" s="119"/>
      <c r="D20" s="119"/>
      <c r="E20" s="120"/>
      <c r="F20" s="15"/>
      <c r="G20" s="82"/>
      <c r="H20" s="82"/>
      <c r="I20" s="82"/>
      <c r="J20" s="82"/>
      <c r="K20" s="82"/>
      <c r="L20" s="94"/>
      <c r="M20" s="94"/>
      <c r="N20" s="91"/>
      <c r="O20" s="91"/>
      <c r="P20" s="91"/>
      <c r="Q20" s="90"/>
      <c r="R20" s="93"/>
      <c r="S20" s="82"/>
      <c r="T20" s="82"/>
      <c r="U20" s="82"/>
      <c r="V20" s="82"/>
      <c r="W20" s="82"/>
      <c r="X20" s="84"/>
      <c r="Y20" s="84"/>
      <c r="Z20" s="84"/>
      <c r="AA20" s="84"/>
      <c r="AB20" s="84"/>
    </row>
    <row r="21" spans="1:28" x14ac:dyDescent="0.3">
      <c r="A21" s="118"/>
      <c r="B21" s="123" t="s">
        <v>34</v>
      </c>
      <c r="C21" s="119" t="s">
        <v>35</v>
      </c>
      <c r="D21" s="125">
        <v>8</v>
      </c>
      <c r="E21" s="26"/>
      <c r="F21" s="15">
        <f>D21*E21</f>
        <v>0</v>
      </c>
      <c r="G21" s="82"/>
      <c r="H21" s="82"/>
      <c r="I21" s="82"/>
      <c r="J21" s="82"/>
      <c r="K21" s="82"/>
      <c r="L21" s="91"/>
      <c r="M21" s="91"/>
      <c r="N21" s="91"/>
      <c r="O21" s="91"/>
      <c r="P21" s="91"/>
      <c r="Q21" s="92"/>
      <c r="R21" s="93"/>
      <c r="S21" s="82"/>
      <c r="T21" s="82"/>
      <c r="U21" s="82"/>
      <c r="V21" s="82"/>
      <c r="W21" s="82"/>
      <c r="X21" s="84"/>
      <c r="Y21" s="84"/>
      <c r="Z21" s="84"/>
      <c r="AA21" s="84"/>
      <c r="AB21" s="84"/>
    </row>
    <row r="22" spans="1:28" x14ac:dyDescent="0.3">
      <c r="A22" s="118"/>
      <c r="B22" s="119" t="s">
        <v>36</v>
      </c>
      <c r="C22" s="119" t="s">
        <v>15</v>
      </c>
      <c r="D22" s="119" t="s">
        <v>16</v>
      </c>
      <c r="E22" s="119" t="s">
        <v>17</v>
      </c>
      <c r="F22" s="28">
        <v>300000</v>
      </c>
      <c r="G22" s="82"/>
      <c r="H22" s="82"/>
      <c r="I22" s="82"/>
      <c r="J22" s="82"/>
      <c r="K22" s="82"/>
      <c r="L22" s="94"/>
      <c r="M22" s="94"/>
      <c r="N22" s="91"/>
      <c r="O22" s="91"/>
      <c r="P22" s="91"/>
      <c r="Q22" s="90"/>
      <c r="R22" s="93"/>
      <c r="S22" s="82"/>
      <c r="T22" s="82"/>
      <c r="U22" s="82"/>
      <c r="V22" s="82"/>
      <c r="W22" s="82"/>
      <c r="X22" s="84"/>
      <c r="Y22" s="84"/>
      <c r="Z22" s="84"/>
      <c r="AA22" s="84"/>
      <c r="AB22" s="84"/>
    </row>
    <row r="23" spans="1:28" ht="28.8" x14ac:dyDescent="0.3">
      <c r="A23" s="118"/>
      <c r="B23" s="123" t="s">
        <v>37</v>
      </c>
      <c r="C23" s="119" t="s">
        <v>35</v>
      </c>
      <c r="D23" s="125">
        <v>8</v>
      </c>
      <c r="E23" s="26"/>
      <c r="F23" s="15">
        <f>D23*E23</f>
        <v>0</v>
      </c>
      <c r="G23" s="82"/>
      <c r="H23" s="82"/>
      <c r="I23" s="82"/>
      <c r="J23" s="82"/>
      <c r="K23" s="82"/>
      <c r="L23" s="91"/>
      <c r="M23" s="91"/>
      <c r="N23" s="91"/>
      <c r="O23" s="91"/>
      <c r="P23" s="91"/>
      <c r="Q23" s="92"/>
      <c r="R23" s="93"/>
      <c r="S23" s="82"/>
      <c r="T23" s="82"/>
      <c r="U23" s="82"/>
      <c r="V23" s="82"/>
      <c r="W23" s="82"/>
      <c r="X23" s="84"/>
      <c r="Y23" s="84"/>
      <c r="Z23" s="84"/>
      <c r="AA23" s="84"/>
      <c r="AB23" s="84"/>
    </row>
    <row r="24" spans="1:28" ht="28.8" x14ac:dyDescent="0.3">
      <c r="A24" s="118" t="s">
        <v>38</v>
      </c>
      <c r="B24" s="123" t="s">
        <v>39</v>
      </c>
      <c r="C24" s="119"/>
      <c r="D24" s="119"/>
      <c r="E24" s="120"/>
      <c r="F24" s="15"/>
      <c r="G24" s="82"/>
      <c r="H24" s="82"/>
      <c r="I24" s="82"/>
      <c r="J24" s="82"/>
      <c r="K24" s="82"/>
      <c r="L24" s="94"/>
      <c r="M24" s="94"/>
      <c r="N24" s="94"/>
      <c r="O24" s="94"/>
      <c r="P24" s="94"/>
      <c r="Q24" s="90"/>
      <c r="R24" s="82"/>
      <c r="S24" s="82"/>
      <c r="T24" s="82"/>
      <c r="U24" s="82"/>
      <c r="V24" s="82"/>
      <c r="W24" s="82"/>
      <c r="X24" s="84"/>
      <c r="Y24" s="84"/>
      <c r="Z24" s="84"/>
      <c r="AA24" s="84"/>
      <c r="AB24" s="84"/>
    </row>
    <row r="25" spans="1:28" x14ac:dyDescent="0.3">
      <c r="A25" s="118"/>
      <c r="B25" s="119" t="s">
        <v>40</v>
      </c>
      <c r="C25" s="119" t="s">
        <v>41</v>
      </c>
      <c r="D25" s="119" t="s">
        <v>16</v>
      </c>
      <c r="E25" s="119" t="s">
        <v>17</v>
      </c>
      <c r="F25" s="28">
        <v>500000</v>
      </c>
      <c r="G25" s="82"/>
      <c r="H25" s="82"/>
      <c r="I25" s="82"/>
      <c r="J25" s="82"/>
      <c r="K25" s="82"/>
      <c r="L25" s="94"/>
      <c r="M25" s="94"/>
      <c r="N25" s="94"/>
      <c r="O25" s="94"/>
      <c r="P25" s="94"/>
      <c r="Q25" s="90"/>
      <c r="R25" s="82"/>
      <c r="S25" s="82"/>
      <c r="T25" s="82"/>
      <c r="U25" s="82"/>
      <c r="V25" s="82"/>
      <c r="W25" s="82"/>
      <c r="X25" s="84"/>
      <c r="Y25" s="84"/>
      <c r="Z25" s="84"/>
      <c r="AA25" s="84"/>
      <c r="AB25" s="84"/>
    </row>
    <row r="26" spans="1:28" ht="28.8" x14ac:dyDescent="0.3">
      <c r="A26" s="118"/>
      <c r="B26" s="123" t="s">
        <v>42</v>
      </c>
      <c r="C26" s="119" t="s">
        <v>19</v>
      </c>
      <c r="D26" s="124">
        <f>F25</f>
        <v>500000</v>
      </c>
      <c r="E26" s="27"/>
      <c r="F26" s="15">
        <f>D26*E26</f>
        <v>0</v>
      </c>
      <c r="G26" s="82"/>
      <c r="H26" s="82"/>
      <c r="I26" s="82"/>
      <c r="J26" s="82"/>
      <c r="K26" s="82"/>
      <c r="L26" s="89"/>
      <c r="M26" s="89"/>
      <c r="N26" s="89"/>
      <c r="O26" s="89"/>
      <c r="P26" s="89"/>
      <c r="Q26" s="90"/>
      <c r="R26" s="82"/>
      <c r="S26" s="82"/>
      <c r="T26" s="82"/>
      <c r="U26" s="82"/>
      <c r="V26" s="82"/>
      <c r="W26" s="82"/>
      <c r="X26" s="84"/>
      <c r="Y26" s="84"/>
      <c r="Z26" s="84"/>
      <c r="AA26" s="84"/>
      <c r="AB26" s="84"/>
    </row>
    <row r="27" spans="1:28" x14ac:dyDescent="0.3">
      <c r="A27" s="118"/>
      <c r="B27" s="119" t="s">
        <v>43</v>
      </c>
      <c r="C27" s="119" t="s">
        <v>41</v>
      </c>
      <c r="D27" s="119" t="s">
        <v>16</v>
      </c>
      <c r="E27" s="119" t="s">
        <v>17</v>
      </c>
      <c r="F27" s="28">
        <v>500000</v>
      </c>
      <c r="G27" s="82"/>
      <c r="H27" s="82"/>
      <c r="I27" s="82"/>
      <c r="J27" s="82"/>
      <c r="K27" s="82"/>
      <c r="L27" s="94"/>
      <c r="M27" s="94"/>
      <c r="N27" s="94"/>
      <c r="O27" s="94"/>
      <c r="P27" s="94"/>
      <c r="Q27" s="90"/>
      <c r="R27" s="82"/>
      <c r="S27" s="82"/>
      <c r="T27" s="82"/>
      <c r="U27" s="82"/>
      <c r="V27" s="82"/>
      <c r="W27" s="82"/>
      <c r="X27" s="84"/>
      <c r="Y27" s="84"/>
      <c r="Z27" s="84"/>
      <c r="AA27" s="84"/>
      <c r="AB27" s="84"/>
    </row>
    <row r="28" spans="1:28" ht="28.8" x14ac:dyDescent="0.3">
      <c r="A28" s="118"/>
      <c r="B28" s="123" t="s">
        <v>44</v>
      </c>
      <c r="C28" s="119" t="s">
        <v>19</v>
      </c>
      <c r="D28" s="124">
        <f>F27</f>
        <v>500000</v>
      </c>
      <c r="E28" s="27"/>
      <c r="F28" s="15">
        <f>D28*E28</f>
        <v>0</v>
      </c>
      <c r="G28" s="82"/>
      <c r="H28" s="82"/>
      <c r="I28" s="82"/>
      <c r="J28" s="82"/>
      <c r="K28" s="82"/>
      <c r="L28" s="89"/>
      <c r="M28" s="89"/>
      <c r="N28" s="89"/>
      <c r="O28" s="89"/>
      <c r="P28" s="89"/>
      <c r="Q28" s="90"/>
      <c r="R28" s="82"/>
      <c r="S28" s="82"/>
      <c r="T28" s="82"/>
      <c r="U28" s="82"/>
      <c r="V28" s="82"/>
      <c r="W28" s="82"/>
      <c r="X28" s="84"/>
      <c r="Y28" s="84"/>
      <c r="Z28" s="84"/>
      <c r="AA28" s="84"/>
      <c r="AB28" s="84"/>
    </row>
    <row r="29" spans="1:28" x14ac:dyDescent="0.3">
      <c r="A29" s="118" t="s">
        <v>45</v>
      </c>
      <c r="B29" s="119" t="s">
        <v>46</v>
      </c>
      <c r="C29" s="119"/>
      <c r="D29" s="119"/>
      <c r="E29" s="120"/>
      <c r="F29" s="15"/>
      <c r="G29" s="82"/>
      <c r="H29" s="82"/>
      <c r="I29" s="82"/>
      <c r="J29" s="82"/>
      <c r="K29" s="82"/>
      <c r="L29" s="94"/>
      <c r="M29" s="94"/>
      <c r="N29" s="94"/>
      <c r="O29" s="94"/>
      <c r="P29" s="94"/>
      <c r="Q29" s="90"/>
      <c r="R29" s="82"/>
      <c r="S29" s="82"/>
      <c r="T29" s="82"/>
      <c r="U29" s="82"/>
      <c r="V29" s="82"/>
      <c r="W29" s="82"/>
      <c r="X29" s="84"/>
      <c r="Y29" s="84"/>
      <c r="Z29" s="84"/>
      <c r="AA29" s="84"/>
      <c r="AB29" s="84"/>
    </row>
    <row r="30" spans="1:28" x14ac:dyDescent="0.3">
      <c r="A30" s="118"/>
      <c r="B30" s="119" t="s">
        <v>47</v>
      </c>
      <c r="C30" s="119" t="s">
        <v>41</v>
      </c>
      <c r="D30" s="119" t="s">
        <v>16</v>
      </c>
      <c r="E30" s="119" t="s">
        <v>17</v>
      </c>
      <c r="F30" s="28">
        <v>500000</v>
      </c>
      <c r="G30" s="82"/>
      <c r="H30" s="82"/>
      <c r="I30" s="82"/>
      <c r="J30" s="82"/>
      <c r="K30" s="82"/>
      <c r="L30" s="94"/>
      <c r="M30" s="94"/>
      <c r="N30" s="94"/>
      <c r="O30" s="94"/>
      <c r="P30" s="94"/>
      <c r="Q30" s="90"/>
      <c r="R30" s="82"/>
      <c r="S30" s="82"/>
      <c r="T30" s="82"/>
      <c r="U30" s="82"/>
      <c r="V30" s="82"/>
      <c r="W30" s="82"/>
      <c r="X30" s="84"/>
      <c r="Y30" s="84"/>
      <c r="Z30" s="84"/>
      <c r="AA30" s="84"/>
      <c r="AB30" s="84"/>
    </row>
    <row r="31" spans="1:28" ht="28.8" x14ac:dyDescent="0.3">
      <c r="A31" s="118"/>
      <c r="B31" s="123" t="s">
        <v>48</v>
      </c>
      <c r="C31" s="119" t="s">
        <v>19</v>
      </c>
      <c r="D31" s="124">
        <f>F30</f>
        <v>500000</v>
      </c>
      <c r="E31" s="27"/>
      <c r="F31" s="15">
        <f>D31*E31</f>
        <v>0</v>
      </c>
      <c r="G31" s="82"/>
      <c r="H31" s="82"/>
      <c r="I31" s="82"/>
      <c r="J31" s="82"/>
      <c r="K31" s="82"/>
      <c r="L31" s="89"/>
      <c r="M31" s="89"/>
      <c r="N31" s="89"/>
      <c r="O31" s="89"/>
      <c r="P31" s="89"/>
      <c r="Q31" s="90"/>
      <c r="R31" s="82"/>
      <c r="S31" s="82"/>
      <c r="T31" s="82"/>
      <c r="U31" s="82"/>
      <c r="V31" s="82"/>
      <c r="W31" s="82"/>
      <c r="X31" s="84"/>
      <c r="Y31" s="84"/>
      <c r="Z31" s="84"/>
      <c r="AA31" s="84"/>
      <c r="AB31" s="84"/>
    </row>
    <row r="32" spans="1:28" x14ac:dyDescent="0.3">
      <c r="A32" s="118" t="s">
        <v>49</v>
      </c>
      <c r="B32" s="126" t="s">
        <v>50</v>
      </c>
      <c r="C32" s="127"/>
      <c r="D32" s="127"/>
      <c r="E32" s="128"/>
      <c r="F32" s="20"/>
      <c r="G32" s="82"/>
      <c r="H32" s="82"/>
      <c r="I32" s="82"/>
      <c r="J32" s="82"/>
      <c r="K32" s="82"/>
      <c r="L32" s="94"/>
      <c r="M32" s="94"/>
      <c r="N32" s="94"/>
      <c r="O32" s="94"/>
      <c r="P32" s="94"/>
      <c r="Q32" s="90"/>
      <c r="R32" s="82"/>
      <c r="S32" s="82"/>
      <c r="T32" s="82"/>
      <c r="U32" s="82"/>
      <c r="V32" s="82"/>
      <c r="W32" s="82"/>
      <c r="X32" s="84"/>
      <c r="Y32" s="84"/>
      <c r="Z32" s="84"/>
      <c r="AA32" s="84"/>
      <c r="AB32" s="84"/>
    </row>
    <row r="33" spans="1:28" x14ac:dyDescent="0.3">
      <c r="A33" s="118"/>
      <c r="B33" s="126" t="s">
        <v>51</v>
      </c>
      <c r="C33" s="119" t="s">
        <v>41</v>
      </c>
      <c r="D33" s="119" t="s">
        <v>16</v>
      </c>
      <c r="E33" s="119" t="s">
        <v>17</v>
      </c>
      <c r="F33" s="28">
        <v>500000</v>
      </c>
      <c r="G33" s="82"/>
      <c r="H33" s="82"/>
      <c r="I33" s="82"/>
      <c r="J33" s="82"/>
      <c r="K33" s="82"/>
      <c r="L33" s="94"/>
      <c r="M33" s="94"/>
      <c r="N33" s="94"/>
      <c r="O33" s="94"/>
      <c r="P33" s="94"/>
      <c r="Q33" s="90"/>
      <c r="R33" s="82"/>
      <c r="S33" s="82"/>
      <c r="T33" s="82"/>
      <c r="U33" s="82"/>
      <c r="V33" s="82"/>
      <c r="W33" s="82"/>
      <c r="X33" s="84"/>
      <c r="Y33" s="84"/>
      <c r="Z33" s="84"/>
      <c r="AA33" s="84"/>
      <c r="AB33" s="84"/>
    </row>
    <row r="34" spans="1:28" ht="28.8" x14ac:dyDescent="0.3">
      <c r="A34" s="118"/>
      <c r="B34" s="129" t="s">
        <v>52</v>
      </c>
      <c r="C34" s="119" t="s">
        <v>19</v>
      </c>
      <c r="D34" s="124">
        <f>F33</f>
        <v>500000</v>
      </c>
      <c r="E34" s="27"/>
      <c r="F34" s="15">
        <f>D34*E34</f>
        <v>0</v>
      </c>
      <c r="G34" s="82"/>
      <c r="H34" s="82"/>
      <c r="I34" s="82"/>
      <c r="J34" s="82"/>
      <c r="K34" s="82"/>
      <c r="L34" s="89"/>
      <c r="M34" s="89"/>
      <c r="N34" s="89"/>
      <c r="O34" s="89"/>
      <c r="P34" s="89"/>
      <c r="Q34" s="90"/>
      <c r="R34" s="82"/>
      <c r="S34" s="82"/>
      <c r="T34" s="82"/>
      <c r="U34" s="82"/>
      <c r="V34" s="82"/>
      <c r="W34" s="82"/>
      <c r="X34" s="84"/>
      <c r="Y34" s="84"/>
      <c r="Z34" s="84"/>
      <c r="AA34" s="84"/>
      <c r="AB34" s="84"/>
    </row>
    <row r="35" spans="1:28" x14ac:dyDescent="0.3">
      <c r="A35" s="118"/>
      <c r="B35" s="18" t="s">
        <v>53</v>
      </c>
      <c r="C35" s="17"/>
      <c r="D35" s="17"/>
      <c r="E35" s="16"/>
      <c r="F35" s="15">
        <f>SUM(F10:F34)</f>
        <v>3800000</v>
      </c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90"/>
      <c r="R35" s="82"/>
      <c r="S35" s="82"/>
      <c r="T35" s="82"/>
      <c r="U35" s="82"/>
      <c r="V35" s="82"/>
      <c r="W35" s="82"/>
      <c r="X35" s="84"/>
      <c r="Y35" s="84"/>
      <c r="Z35" s="84"/>
      <c r="AA35" s="84"/>
      <c r="AB35" s="84"/>
    </row>
    <row r="36" spans="1:28" x14ac:dyDescent="0.3">
      <c r="A36" s="24">
        <v>3.3</v>
      </c>
      <c r="B36" s="22" t="s">
        <v>54</v>
      </c>
      <c r="C36" s="121"/>
      <c r="D36" s="121"/>
      <c r="E36" s="122"/>
      <c r="F36" s="121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90"/>
      <c r="R36" s="82"/>
      <c r="S36" s="82"/>
      <c r="T36" s="82"/>
      <c r="U36" s="82"/>
      <c r="V36" s="82"/>
      <c r="W36" s="82"/>
      <c r="X36" s="84"/>
      <c r="Y36" s="84"/>
      <c r="Z36" s="84"/>
      <c r="AA36" s="84"/>
      <c r="AB36" s="84"/>
    </row>
    <row r="37" spans="1:28" x14ac:dyDescent="0.3">
      <c r="A37" s="118" t="s">
        <v>55</v>
      </c>
      <c r="B37" s="119" t="s">
        <v>56</v>
      </c>
      <c r="C37" s="119"/>
      <c r="D37" s="119"/>
      <c r="E37" s="120"/>
      <c r="F37" s="119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90"/>
      <c r="R37" s="82"/>
      <c r="S37" s="82"/>
      <c r="T37" s="82"/>
      <c r="U37" s="82"/>
      <c r="V37" s="82"/>
      <c r="W37" s="82"/>
      <c r="X37" s="84"/>
      <c r="Y37" s="84"/>
      <c r="Z37" s="84"/>
      <c r="AA37" s="84"/>
      <c r="AB37" s="84"/>
    </row>
    <row r="38" spans="1:28" x14ac:dyDescent="0.3">
      <c r="A38" s="118" t="s">
        <v>57</v>
      </c>
      <c r="B38" s="126" t="s">
        <v>58</v>
      </c>
      <c r="C38" s="126"/>
      <c r="D38" s="126"/>
      <c r="E38" s="126"/>
      <c r="F38" s="126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90"/>
      <c r="R38" s="82"/>
      <c r="S38" s="82"/>
      <c r="T38" s="82"/>
      <c r="U38" s="82"/>
      <c r="V38" s="82"/>
      <c r="W38" s="82"/>
      <c r="X38" s="84"/>
      <c r="Y38" s="84"/>
      <c r="Z38" s="84"/>
      <c r="AA38" s="84"/>
      <c r="AB38" s="84"/>
    </row>
    <row r="39" spans="1:28" x14ac:dyDescent="0.3">
      <c r="A39" s="118"/>
      <c r="B39" s="119" t="s">
        <v>59</v>
      </c>
      <c r="C39" s="128"/>
      <c r="D39" s="119"/>
      <c r="E39" s="120"/>
      <c r="F39" s="124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90"/>
      <c r="R39" s="82"/>
      <c r="S39" s="82"/>
      <c r="T39" s="82"/>
      <c r="U39" s="82"/>
      <c r="V39" s="94"/>
      <c r="W39" s="89"/>
      <c r="X39" s="84"/>
      <c r="Y39" s="84"/>
      <c r="Z39" s="84"/>
      <c r="AA39" s="84"/>
      <c r="AB39" s="84"/>
    </row>
    <row r="40" spans="1:28" x14ac:dyDescent="0.3">
      <c r="A40" s="118"/>
      <c r="B40" s="119" t="s">
        <v>60</v>
      </c>
      <c r="C40" s="119" t="s">
        <v>61</v>
      </c>
      <c r="D40" s="125">
        <v>100</v>
      </c>
      <c r="E40" s="130"/>
      <c r="F40" s="15">
        <f>D40*E40</f>
        <v>0</v>
      </c>
      <c r="G40" s="82"/>
      <c r="H40" s="82"/>
      <c r="I40" s="82"/>
      <c r="J40" s="85"/>
      <c r="K40" s="85"/>
      <c r="L40" s="82"/>
      <c r="M40" s="82"/>
      <c r="N40" s="82"/>
      <c r="O40" s="82"/>
      <c r="P40" s="82"/>
      <c r="Q40" s="92"/>
      <c r="R40" s="93"/>
      <c r="S40" s="82"/>
      <c r="T40" s="82"/>
      <c r="U40" s="82"/>
      <c r="V40" s="89"/>
      <c r="W40" s="89"/>
      <c r="X40" s="84"/>
      <c r="Y40" s="84"/>
      <c r="Z40" s="84"/>
      <c r="AA40" s="84"/>
      <c r="AB40" s="84"/>
    </row>
    <row r="41" spans="1:28" x14ac:dyDescent="0.3">
      <c r="A41" s="118"/>
      <c r="B41" s="119" t="s">
        <v>62</v>
      </c>
      <c r="C41" s="119" t="s">
        <v>61</v>
      </c>
      <c r="D41" s="125">
        <v>100</v>
      </c>
      <c r="E41" s="130"/>
      <c r="F41" s="15">
        <f>D41*E41</f>
        <v>0</v>
      </c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92"/>
      <c r="R41" s="93"/>
      <c r="S41" s="82"/>
      <c r="T41" s="82"/>
      <c r="U41" s="82"/>
      <c r="V41" s="89"/>
      <c r="W41" s="89"/>
      <c r="X41" s="84"/>
      <c r="Y41" s="84"/>
      <c r="Z41" s="84"/>
      <c r="AA41" s="84"/>
      <c r="AB41" s="84"/>
    </row>
    <row r="42" spans="1:28" x14ac:dyDescent="0.3">
      <c r="A42" s="118"/>
      <c r="B42" s="119" t="s">
        <v>63</v>
      </c>
      <c r="C42" s="119" t="s">
        <v>61</v>
      </c>
      <c r="D42" s="125">
        <v>200</v>
      </c>
      <c r="E42" s="130"/>
      <c r="F42" s="15">
        <f>D42*E42</f>
        <v>0</v>
      </c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92"/>
      <c r="R42" s="93"/>
      <c r="S42" s="82"/>
      <c r="T42" s="82"/>
      <c r="U42" s="82"/>
      <c r="V42" s="89"/>
      <c r="W42" s="89"/>
      <c r="X42" s="84"/>
      <c r="Y42" s="84"/>
      <c r="Z42" s="84"/>
      <c r="AA42" s="84"/>
      <c r="AB42" s="84"/>
    </row>
    <row r="43" spans="1:28" x14ac:dyDescent="0.3">
      <c r="A43" s="118"/>
      <c r="B43" s="119" t="s">
        <v>64</v>
      </c>
      <c r="C43" s="119" t="s">
        <v>61</v>
      </c>
      <c r="D43" s="125">
        <v>200</v>
      </c>
      <c r="E43" s="130"/>
      <c r="F43" s="15">
        <f>D43*E43</f>
        <v>0</v>
      </c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92"/>
      <c r="R43" s="93"/>
      <c r="S43" s="82"/>
      <c r="T43" s="82"/>
      <c r="U43" s="82"/>
      <c r="V43" s="94"/>
      <c r="W43" s="89"/>
      <c r="X43" s="84"/>
      <c r="Y43" s="84"/>
      <c r="Z43" s="84"/>
      <c r="AA43" s="84"/>
      <c r="AB43" s="84"/>
    </row>
    <row r="44" spans="1:28" x14ac:dyDescent="0.3">
      <c r="A44" s="118"/>
      <c r="B44" s="119" t="s">
        <v>65</v>
      </c>
      <c r="C44" s="119" t="s">
        <v>66</v>
      </c>
      <c r="D44" s="125">
        <v>500</v>
      </c>
      <c r="E44" s="130"/>
      <c r="F44" s="15">
        <f>D44*E44</f>
        <v>0</v>
      </c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92"/>
      <c r="R44" s="93"/>
      <c r="S44" s="82"/>
      <c r="T44" s="82"/>
      <c r="U44" s="82"/>
      <c r="V44" s="94"/>
      <c r="W44" s="89"/>
      <c r="X44" s="84"/>
      <c r="Y44" s="84"/>
      <c r="Z44" s="84"/>
      <c r="AA44" s="84"/>
      <c r="AB44" s="84"/>
    </row>
    <row r="45" spans="1:28" x14ac:dyDescent="0.3">
      <c r="A45" s="118" t="s">
        <v>67</v>
      </c>
      <c r="B45" s="129" t="s">
        <v>68</v>
      </c>
      <c r="C45" s="126"/>
      <c r="D45" s="126"/>
      <c r="E45" s="126"/>
      <c r="F45" s="126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90"/>
      <c r="R45" s="82"/>
      <c r="S45" s="82"/>
      <c r="T45" s="82"/>
      <c r="U45" s="82"/>
      <c r="V45" s="94"/>
      <c r="W45" s="89"/>
      <c r="X45" s="84"/>
      <c r="Y45" s="84"/>
      <c r="Z45" s="84"/>
      <c r="AA45" s="84"/>
      <c r="AB45" s="84"/>
    </row>
    <row r="46" spans="1:28" x14ac:dyDescent="0.3">
      <c r="A46" s="118"/>
      <c r="B46" s="126" t="s">
        <v>69</v>
      </c>
      <c r="C46" s="126"/>
      <c r="D46" s="126"/>
      <c r="E46" s="126"/>
      <c r="F46" s="126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90"/>
      <c r="R46" s="82"/>
      <c r="S46" s="82"/>
      <c r="T46" s="82"/>
      <c r="U46" s="82"/>
      <c r="V46" s="82"/>
      <c r="W46" s="89"/>
      <c r="X46" s="84"/>
      <c r="Y46" s="84"/>
      <c r="Z46" s="84"/>
      <c r="AA46" s="84"/>
      <c r="AB46" s="84"/>
    </row>
    <row r="47" spans="1:28" x14ac:dyDescent="0.3">
      <c r="A47" s="118"/>
      <c r="B47" s="126" t="s">
        <v>70</v>
      </c>
      <c r="C47" s="119" t="s">
        <v>19</v>
      </c>
      <c r="D47" s="131" t="s">
        <v>71</v>
      </c>
      <c r="E47" s="71"/>
      <c r="F47" s="72"/>
      <c r="G47" s="82"/>
      <c r="H47" s="82"/>
      <c r="I47" s="82"/>
      <c r="J47" s="82"/>
      <c r="K47" s="82"/>
      <c r="L47" s="89"/>
      <c r="M47" s="89"/>
      <c r="N47" s="89"/>
      <c r="O47" s="89"/>
      <c r="P47" s="89"/>
      <c r="Q47" s="90"/>
      <c r="R47" s="82"/>
      <c r="S47" s="82"/>
      <c r="T47" s="82"/>
      <c r="U47" s="82"/>
      <c r="V47" s="82"/>
      <c r="W47" s="82"/>
      <c r="X47" s="84"/>
      <c r="Y47" s="84"/>
      <c r="Z47" s="84"/>
      <c r="AA47" s="84"/>
      <c r="AB47" s="84"/>
    </row>
    <row r="48" spans="1:28" x14ac:dyDescent="0.3">
      <c r="A48" s="118"/>
      <c r="B48" s="126" t="s">
        <v>72</v>
      </c>
      <c r="C48" s="119" t="s">
        <v>19</v>
      </c>
      <c r="D48" s="132">
        <v>1000000</v>
      </c>
      <c r="E48" s="65">
        <f>E47</f>
        <v>0</v>
      </c>
      <c r="F48" s="15">
        <f>D48*E48</f>
        <v>0</v>
      </c>
      <c r="G48" s="82"/>
      <c r="H48" s="82"/>
      <c r="I48" s="82"/>
      <c r="J48" s="82"/>
      <c r="K48" s="82"/>
      <c r="L48" s="82"/>
      <c r="M48" s="94"/>
      <c r="N48" s="94"/>
      <c r="O48" s="82"/>
      <c r="P48" s="82"/>
      <c r="Q48" s="90"/>
      <c r="R48" s="82"/>
      <c r="S48" s="82"/>
      <c r="T48" s="82"/>
      <c r="U48" s="82"/>
      <c r="V48" s="82"/>
      <c r="W48" s="82"/>
      <c r="X48" s="84"/>
      <c r="Y48" s="84"/>
      <c r="Z48" s="84"/>
      <c r="AA48" s="84"/>
      <c r="AB48" s="84"/>
    </row>
    <row r="49" spans="1:28" ht="28.8" x14ac:dyDescent="0.3">
      <c r="A49" s="118"/>
      <c r="B49" s="129" t="s">
        <v>73</v>
      </c>
      <c r="C49" s="119" t="s">
        <v>19</v>
      </c>
      <c r="D49" s="131" t="s">
        <v>71</v>
      </c>
      <c r="E49" s="71"/>
      <c r="F49" s="72"/>
      <c r="G49" s="82"/>
      <c r="H49" s="82"/>
      <c r="I49" s="82"/>
      <c r="J49" s="82"/>
      <c r="K49" s="82"/>
      <c r="L49" s="96"/>
      <c r="M49" s="89"/>
      <c r="N49" s="89"/>
      <c r="O49" s="89"/>
      <c r="P49" s="89"/>
      <c r="Q49" s="90"/>
      <c r="R49" s="82"/>
      <c r="S49" s="82"/>
      <c r="T49" s="82"/>
      <c r="U49" s="82"/>
      <c r="V49" s="82"/>
      <c r="W49" s="82"/>
      <c r="X49" s="84"/>
      <c r="Y49" s="84"/>
      <c r="Z49" s="84"/>
      <c r="AA49" s="84"/>
      <c r="AB49" s="84"/>
    </row>
    <row r="50" spans="1:28" x14ac:dyDescent="0.3">
      <c r="A50" s="118"/>
      <c r="B50" s="129" t="s">
        <v>74</v>
      </c>
      <c r="C50" s="119" t="s">
        <v>19</v>
      </c>
      <c r="D50" s="132">
        <v>5000000</v>
      </c>
      <c r="E50" s="65">
        <f>E49</f>
        <v>0</v>
      </c>
      <c r="F50" s="15">
        <f>D50*E50</f>
        <v>0</v>
      </c>
      <c r="G50" s="82"/>
      <c r="H50" s="82"/>
      <c r="I50" s="82"/>
      <c r="J50" s="82"/>
      <c r="K50" s="82"/>
      <c r="L50" s="82"/>
      <c r="M50" s="94"/>
      <c r="N50" s="94"/>
      <c r="O50" s="82"/>
      <c r="P50" s="82"/>
      <c r="Q50" s="90"/>
      <c r="R50" s="82"/>
      <c r="S50" s="82"/>
      <c r="T50" s="82"/>
      <c r="U50" s="82"/>
      <c r="V50" s="82"/>
      <c r="W50" s="82"/>
      <c r="X50" s="84"/>
      <c r="Y50" s="84"/>
      <c r="Z50" s="84"/>
      <c r="AA50" s="84"/>
      <c r="AB50" s="84"/>
    </row>
    <row r="51" spans="1:28" ht="28.8" x14ac:dyDescent="0.3">
      <c r="A51" s="118"/>
      <c r="B51" s="129" t="s">
        <v>75</v>
      </c>
      <c r="C51" s="119" t="s">
        <v>19</v>
      </c>
      <c r="D51" s="131" t="s">
        <v>71</v>
      </c>
      <c r="E51" s="71"/>
      <c r="F51" s="72"/>
      <c r="G51" s="82"/>
      <c r="H51" s="82"/>
      <c r="I51" s="82"/>
      <c r="J51" s="97"/>
      <c r="K51" s="82"/>
      <c r="L51" s="96"/>
      <c r="M51" s="89"/>
      <c r="N51" s="89"/>
      <c r="O51" s="89"/>
      <c r="P51" s="89"/>
      <c r="Q51" s="90"/>
      <c r="R51" s="82"/>
      <c r="S51" s="82"/>
      <c r="T51" s="82"/>
      <c r="U51" s="82"/>
      <c r="V51" s="82"/>
      <c r="W51" s="82"/>
      <c r="X51" s="84"/>
      <c r="Y51" s="84"/>
      <c r="Z51" s="84"/>
      <c r="AA51" s="84"/>
      <c r="AB51" s="84"/>
    </row>
    <row r="52" spans="1:28" x14ac:dyDescent="0.3">
      <c r="A52" s="118"/>
      <c r="B52" s="126" t="s">
        <v>76</v>
      </c>
      <c r="C52" s="119" t="s">
        <v>19</v>
      </c>
      <c r="D52" s="132">
        <v>10000000</v>
      </c>
      <c r="E52" s="65">
        <f>E51</f>
        <v>0</v>
      </c>
      <c r="F52" s="15">
        <f>D52*E52</f>
        <v>0</v>
      </c>
      <c r="G52" s="82"/>
      <c r="H52" s="82"/>
      <c r="I52" s="82"/>
      <c r="J52" s="97"/>
      <c r="K52" s="82"/>
      <c r="L52" s="82"/>
      <c r="M52" s="94"/>
      <c r="N52" s="94"/>
      <c r="O52" s="82"/>
      <c r="P52" s="82"/>
      <c r="Q52" s="90"/>
      <c r="R52" s="82"/>
      <c r="S52" s="82"/>
      <c r="T52" s="82"/>
      <c r="U52" s="82"/>
      <c r="V52" s="82"/>
      <c r="W52" s="82"/>
      <c r="X52" s="84"/>
      <c r="Y52" s="84"/>
      <c r="Z52" s="84"/>
      <c r="AA52" s="84"/>
      <c r="AB52" s="84"/>
    </row>
    <row r="53" spans="1:28" ht="28.8" x14ac:dyDescent="0.3">
      <c r="A53" s="118"/>
      <c r="B53" s="129" t="s">
        <v>77</v>
      </c>
      <c r="C53" s="119" t="s">
        <v>19</v>
      </c>
      <c r="D53" s="131" t="s">
        <v>71</v>
      </c>
      <c r="E53" s="71"/>
      <c r="F53" s="72"/>
      <c r="G53" s="82"/>
      <c r="H53" s="82"/>
      <c r="I53" s="82"/>
      <c r="J53" s="97"/>
      <c r="K53" s="82"/>
      <c r="L53" s="96"/>
      <c r="M53" s="89"/>
      <c r="N53" s="89"/>
      <c r="O53" s="89"/>
      <c r="P53" s="89"/>
      <c r="Q53" s="90"/>
      <c r="R53" s="82"/>
      <c r="S53" s="82"/>
      <c r="T53" s="82"/>
      <c r="U53" s="82"/>
      <c r="V53" s="82"/>
      <c r="W53" s="82"/>
      <c r="X53" s="84"/>
      <c r="Y53" s="84"/>
      <c r="Z53" s="84"/>
      <c r="AA53" s="84"/>
      <c r="AB53" s="84"/>
    </row>
    <row r="54" spans="1:28" x14ac:dyDescent="0.3">
      <c r="A54" s="118"/>
      <c r="B54" s="126" t="s">
        <v>78</v>
      </c>
      <c r="C54" s="119" t="s">
        <v>19</v>
      </c>
      <c r="D54" s="132">
        <v>15000000</v>
      </c>
      <c r="E54" s="65">
        <f>E53</f>
        <v>0</v>
      </c>
      <c r="F54" s="15">
        <f>D54*E54</f>
        <v>0</v>
      </c>
      <c r="G54" s="82"/>
      <c r="H54" s="82"/>
      <c r="I54" s="82"/>
      <c r="J54" s="97"/>
      <c r="K54" s="82"/>
      <c r="L54" s="82"/>
      <c r="M54" s="94"/>
      <c r="N54" s="94"/>
      <c r="O54" s="82"/>
      <c r="P54" s="82"/>
      <c r="Q54" s="90"/>
      <c r="R54" s="82"/>
      <c r="S54" s="82"/>
      <c r="T54" s="82"/>
      <c r="U54" s="82"/>
      <c r="V54" s="82"/>
      <c r="W54" s="82"/>
      <c r="X54" s="84"/>
      <c r="Y54" s="84"/>
      <c r="Z54" s="84"/>
      <c r="AA54" s="84"/>
      <c r="AB54" s="84"/>
    </row>
    <row r="55" spans="1:28" ht="28.8" x14ac:dyDescent="0.3">
      <c r="A55" s="118"/>
      <c r="B55" s="129" t="s">
        <v>79</v>
      </c>
      <c r="C55" s="119" t="s">
        <v>19</v>
      </c>
      <c r="D55" s="131" t="s">
        <v>71</v>
      </c>
      <c r="E55" s="71"/>
      <c r="F55" s="72"/>
      <c r="G55" s="82"/>
      <c r="H55" s="82"/>
      <c r="I55" s="82"/>
      <c r="J55" s="97"/>
      <c r="K55" s="82"/>
      <c r="L55" s="96"/>
      <c r="M55" s="89"/>
      <c r="N55" s="89"/>
      <c r="O55" s="89"/>
      <c r="P55" s="89"/>
      <c r="Q55" s="90"/>
      <c r="R55" s="82"/>
      <c r="S55" s="82"/>
      <c r="T55" s="82"/>
      <c r="U55" s="82"/>
      <c r="V55" s="82"/>
      <c r="W55" s="82"/>
      <c r="X55" s="84"/>
      <c r="Y55" s="84"/>
      <c r="Z55" s="84"/>
      <c r="AA55" s="84"/>
      <c r="AB55" s="84"/>
    </row>
    <row r="56" spans="1:28" x14ac:dyDescent="0.3">
      <c r="A56" s="118"/>
      <c r="B56" s="126" t="s">
        <v>80</v>
      </c>
      <c r="C56" s="119" t="s">
        <v>19</v>
      </c>
      <c r="D56" s="132">
        <v>20000000</v>
      </c>
      <c r="E56" s="65">
        <f>E55</f>
        <v>0</v>
      </c>
      <c r="F56" s="15">
        <f>D56*E56</f>
        <v>0</v>
      </c>
      <c r="G56" s="82"/>
      <c r="H56" s="82"/>
      <c r="I56" s="82"/>
      <c r="J56" s="97"/>
      <c r="K56" s="82"/>
      <c r="L56" s="82"/>
      <c r="M56" s="82"/>
      <c r="N56" s="82"/>
      <c r="O56" s="82"/>
      <c r="P56" s="82"/>
      <c r="Q56" s="90"/>
      <c r="R56" s="82"/>
      <c r="S56" s="82"/>
      <c r="T56" s="82"/>
      <c r="U56" s="82"/>
      <c r="V56" s="82"/>
      <c r="W56" s="82"/>
      <c r="X56" s="84"/>
      <c r="Y56" s="84"/>
      <c r="Z56" s="84"/>
      <c r="AA56" s="84"/>
      <c r="AB56" s="84"/>
    </row>
    <row r="57" spans="1:28" x14ac:dyDescent="0.3">
      <c r="A57" s="118" t="s">
        <v>81</v>
      </c>
      <c r="B57" s="119" t="s">
        <v>82</v>
      </c>
      <c r="C57" s="119"/>
      <c r="D57" s="119"/>
      <c r="E57" s="120"/>
      <c r="F57" s="119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90"/>
      <c r="R57" s="82"/>
      <c r="S57" s="82"/>
      <c r="T57" s="82"/>
      <c r="U57" s="82"/>
      <c r="V57" s="82"/>
      <c r="W57" s="82"/>
      <c r="X57" s="84"/>
      <c r="Y57" s="84"/>
      <c r="Z57" s="84"/>
      <c r="AA57" s="84"/>
      <c r="AB57" s="84"/>
    </row>
    <row r="58" spans="1:28" x14ac:dyDescent="0.3">
      <c r="A58" s="118" t="s">
        <v>83</v>
      </c>
      <c r="B58" s="126" t="s">
        <v>58</v>
      </c>
      <c r="C58" s="126"/>
      <c r="D58" s="126"/>
      <c r="E58" s="126"/>
      <c r="F58" s="126"/>
      <c r="G58" s="82"/>
      <c r="H58" s="82"/>
      <c r="I58" s="97"/>
      <c r="J58" s="82"/>
      <c r="K58" s="82"/>
      <c r="L58" s="82"/>
      <c r="M58" s="82"/>
      <c r="N58" s="82"/>
      <c r="O58" s="82"/>
      <c r="P58" s="82"/>
      <c r="Q58" s="90"/>
      <c r="R58" s="82"/>
      <c r="S58" s="82"/>
      <c r="T58" s="82"/>
      <c r="U58" s="82"/>
      <c r="V58" s="82"/>
      <c r="W58" s="82"/>
      <c r="X58" s="84"/>
      <c r="Y58" s="84"/>
      <c r="Z58" s="84"/>
      <c r="AA58" s="84"/>
      <c r="AB58" s="84"/>
    </row>
    <row r="59" spans="1:28" x14ac:dyDescent="0.3">
      <c r="A59" s="118"/>
      <c r="B59" s="119" t="s">
        <v>59</v>
      </c>
      <c r="C59" s="128"/>
      <c r="D59" s="119"/>
      <c r="E59" s="120"/>
      <c r="F59" s="124"/>
      <c r="G59" s="82"/>
      <c r="H59" s="82"/>
      <c r="I59" s="97"/>
      <c r="J59" s="82"/>
      <c r="K59" s="82"/>
      <c r="L59" s="82"/>
      <c r="M59" s="82"/>
      <c r="N59" s="82"/>
      <c r="O59" s="82"/>
      <c r="P59" s="82"/>
      <c r="Q59" s="90"/>
      <c r="R59" s="82"/>
      <c r="S59" s="82"/>
      <c r="T59" s="82"/>
      <c r="U59" s="82"/>
      <c r="V59" s="82"/>
      <c r="W59" s="82"/>
      <c r="X59" s="84"/>
      <c r="Y59" s="84"/>
      <c r="Z59" s="84"/>
      <c r="AA59" s="84"/>
      <c r="AB59" s="84"/>
    </row>
    <row r="60" spans="1:28" x14ac:dyDescent="0.3">
      <c r="A60" s="118"/>
      <c r="B60" s="119" t="s">
        <v>60</v>
      </c>
      <c r="C60" s="119" t="s">
        <v>61</v>
      </c>
      <c r="D60" s="125">
        <v>100</v>
      </c>
      <c r="E60" s="130"/>
      <c r="F60" s="15">
        <f>D60*E60</f>
        <v>0</v>
      </c>
      <c r="G60" s="82"/>
      <c r="H60" s="82"/>
      <c r="I60" s="97"/>
      <c r="J60" s="82"/>
      <c r="K60" s="82"/>
      <c r="L60" s="82"/>
      <c r="M60" s="82"/>
      <c r="N60" s="82"/>
      <c r="O60" s="82"/>
      <c r="P60" s="82"/>
      <c r="Q60" s="92"/>
      <c r="R60" s="93"/>
      <c r="S60" s="82"/>
      <c r="T60" s="82"/>
      <c r="U60" s="82"/>
      <c r="V60" s="82"/>
      <c r="W60" s="82"/>
      <c r="X60" s="84"/>
      <c r="Y60" s="84"/>
      <c r="Z60" s="84"/>
      <c r="AA60" s="84"/>
      <c r="AB60" s="84"/>
    </row>
    <row r="61" spans="1:28" x14ac:dyDescent="0.3">
      <c r="A61" s="118"/>
      <c r="B61" s="119" t="s">
        <v>62</v>
      </c>
      <c r="C61" s="119" t="s">
        <v>61</v>
      </c>
      <c r="D61" s="125">
        <v>100</v>
      </c>
      <c r="E61" s="130"/>
      <c r="F61" s="15">
        <f>D61*E61</f>
        <v>0</v>
      </c>
      <c r="G61" s="82"/>
      <c r="H61" s="82"/>
      <c r="I61" s="97"/>
      <c r="J61" s="82"/>
      <c r="K61" s="82"/>
      <c r="L61" s="82"/>
      <c r="M61" s="82"/>
      <c r="N61" s="82"/>
      <c r="O61" s="82"/>
      <c r="P61" s="82"/>
      <c r="Q61" s="92"/>
      <c r="R61" s="93"/>
      <c r="S61" s="82"/>
      <c r="T61" s="82"/>
      <c r="U61" s="82"/>
      <c r="V61" s="82"/>
      <c r="W61" s="82"/>
      <c r="X61" s="84"/>
      <c r="Y61" s="84"/>
      <c r="Z61" s="84"/>
      <c r="AA61" s="84"/>
      <c r="AB61" s="84"/>
    </row>
    <row r="62" spans="1:28" x14ac:dyDescent="0.3">
      <c r="A62" s="118"/>
      <c r="B62" s="119" t="s">
        <v>63</v>
      </c>
      <c r="C62" s="119" t="s">
        <v>61</v>
      </c>
      <c r="D62" s="125">
        <v>200</v>
      </c>
      <c r="E62" s="130"/>
      <c r="F62" s="15">
        <f>D62*E62</f>
        <v>0</v>
      </c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92"/>
      <c r="R62" s="93"/>
      <c r="S62" s="82"/>
      <c r="T62" s="82"/>
      <c r="U62" s="82"/>
      <c r="V62" s="82"/>
      <c r="W62" s="82"/>
      <c r="X62" s="84"/>
      <c r="Y62" s="84"/>
      <c r="Z62" s="84"/>
      <c r="AA62" s="84"/>
      <c r="AB62" s="84"/>
    </row>
    <row r="63" spans="1:28" x14ac:dyDescent="0.3">
      <c r="A63" s="118"/>
      <c r="B63" s="119" t="s">
        <v>64</v>
      </c>
      <c r="C63" s="119" t="s">
        <v>61</v>
      </c>
      <c r="D63" s="125">
        <v>100</v>
      </c>
      <c r="E63" s="130"/>
      <c r="F63" s="15">
        <f>D63*E63</f>
        <v>0</v>
      </c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92"/>
      <c r="R63" s="93"/>
      <c r="S63" s="82"/>
      <c r="T63" s="82"/>
      <c r="U63" s="82"/>
      <c r="V63" s="82"/>
      <c r="W63" s="82"/>
      <c r="X63" s="84"/>
      <c r="Y63" s="84"/>
      <c r="Z63" s="84"/>
      <c r="AA63" s="84"/>
      <c r="AB63" s="84"/>
    </row>
    <row r="64" spans="1:28" x14ac:dyDescent="0.3">
      <c r="A64" s="118"/>
      <c r="B64" s="119" t="s">
        <v>65</v>
      </c>
      <c r="C64" s="119" t="s">
        <v>66</v>
      </c>
      <c r="D64" s="125">
        <v>500</v>
      </c>
      <c r="E64" s="130"/>
      <c r="F64" s="15">
        <f>D64*E64</f>
        <v>0</v>
      </c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92"/>
      <c r="R64" s="93"/>
      <c r="S64" s="82"/>
      <c r="T64" s="82"/>
      <c r="U64" s="82"/>
      <c r="V64" s="82"/>
      <c r="W64" s="82"/>
      <c r="X64" s="84"/>
      <c r="Y64" s="84"/>
      <c r="Z64" s="84"/>
      <c r="AA64" s="84"/>
      <c r="AB64" s="84"/>
    </row>
    <row r="65" spans="1:28" x14ac:dyDescent="0.3">
      <c r="A65" s="118" t="s">
        <v>84</v>
      </c>
      <c r="B65" s="129" t="s">
        <v>68</v>
      </c>
      <c r="C65" s="126"/>
      <c r="D65" s="126"/>
      <c r="E65" s="126"/>
      <c r="F65" s="126"/>
      <c r="G65" s="82"/>
      <c r="H65" s="82"/>
      <c r="I65" s="97"/>
      <c r="J65" s="82"/>
      <c r="K65" s="82"/>
      <c r="L65" s="82"/>
      <c r="M65" s="82"/>
      <c r="N65" s="82"/>
      <c r="O65" s="82"/>
      <c r="P65" s="82"/>
      <c r="Q65" s="90"/>
      <c r="R65" s="82"/>
      <c r="S65" s="82"/>
      <c r="T65" s="82"/>
      <c r="U65" s="82"/>
      <c r="V65" s="82"/>
      <c r="W65" s="82"/>
      <c r="X65" s="84"/>
      <c r="Y65" s="84"/>
      <c r="Z65" s="84"/>
      <c r="AA65" s="84"/>
      <c r="AB65" s="84"/>
    </row>
    <row r="66" spans="1:28" x14ac:dyDescent="0.3">
      <c r="A66" s="118"/>
      <c r="B66" s="126" t="s">
        <v>69</v>
      </c>
      <c r="C66" s="126"/>
      <c r="D66" s="126"/>
      <c r="E66" s="126"/>
      <c r="F66" s="126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90"/>
      <c r="R66" s="82"/>
      <c r="S66" s="82"/>
      <c r="T66" s="82"/>
      <c r="U66" s="82"/>
      <c r="V66" s="82"/>
      <c r="W66" s="82"/>
      <c r="X66" s="84"/>
      <c r="Y66" s="84"/>
      <c r="Z66" s="84"/>
      <c r="AA66" s="84"/>
      <c r="AB66" s="84"/>
    </row>
    <row r="67" spans="1:28" x14ac:dyDescent="0.3">
      <c r="A67" s="118"/>
      <c r="B67" s="126" t="s">
        <v>70</v>
      </c>
      <c r="C67" s="119" t="s">
        <v>19</v>
      </c>
      <c r="D67" s="131" t="s">
        <v>71</v>
      </c>
      <c r="E67" s="71"/>
      <c r="F67" s="72"/>
      <c r="G67" s="82"/>
      <c r="H67" s="82"/>
      <c r="I67" s="82"/>
      <c r="J67" s="82"/>
      <c r="K67" s="82"/>
      <c r="L67" s="82"/>
      <c r="M67" s="89"/>
      <c r="N67" s="89"/>
      <c r="O67" s="94"/>
      <c r="P67" s="96"/>
      <c r="Q67" s="90"/>
      <c r="R67" s="82"/>
      <c r="S67" s="82"/>
      <c r="T67" s="82"/>
      <c r="U67" s="82"/>
      <c r="V67" s="82"/>
      <c r="W67" s="82"/>
      <c r="X67" s="84"/>
      <c r="Y67" s="84"/>
      <c r="Z67" s="84"/>
      <c r="AA67" s="84"/>
      <c r="AB67" s="84"/>
    </row>
    <row r="68" spans="1:28" x14ac:dyDescent="0.3">
      <c r="A68" s="118"/>
      <c r="B68" s="126" t="s">
        <v>85</v>
      </c>
      <c r="C68" s="119" t="s">
        <v>19</v>
      </c>
      <c r="D68" s="132">
        <v>1000000</v>
      </c>
      <c r="E68" s="65">
        <f>E67</f>
        <v>0</v>
      </c>
      <c r="F68" s="15">
        <f>D68*E68</f>
        <v>0</v>
      </c>
      <c r="G68" s="82"/>
      <c r="H68" s="82"/>
      <c r="I68" s="82"/>
      <c r="J68" s="82"/>
      <c r="K68" s="82"/>
      <c r="L68" s="82"/>
      <c r="M68" s="94"/>
      <c r="N68" s="82"/>
      <c r="O68" s="94"/>
      <c r="P68" s="82"/>
      <c r="Q68" s="90"/>
      <c r="R68" s="82"/>
      <c r="S68" s="82"/>
      <c r="T68" s="82"/>
      <c r="U68" s="82"/>
      <c r="V68" s="82"/>
      <c r="W68" s="82"/>
      <c r="X68" s="84"/>
      <c r="Y68" s="84"/>
      <c r="Z68" s="84"/>
      <c r="AA68" s="84"/>
      <c r="AB68" s="84"/>
    </row>
    <row r="69" spans="1:28" ht="28.8" x14ac:dyDescent="0.3">
      <c r="A69" s="118"/>
      <c r="B69" s="129" t="s">
        <v>73</v>
      </c>
      <c r="C69" s="119" t="s">
        <v>19</v>
      </c>
      <c r="D69" s="131" t="s">
        <v>71</v>
      </c>
      <c r="E69" s="71"/>
      <c r="F69" s="72"/>
      <c r="G69" s="82"/>
      <c r="H69" s="82"/>
      <c r="I69" s="82"/>
      <c r="J69" s="82"/>
      <c r="K69" s="82"/>
      <c r="L69" s="82"/>
      <c r="M69" s="89"/>
      <c r="N69" s="89"/>
      <c r="O69" s="94"/>
      <c r="P69" s="96"/>
      <c r="Q69" s="90"/>
      <c r="R69" s="82"/>
      <c r="S69" s="82"/>
      <c r="T69" s="82"/>
      <c r="U69" s="82"/>
      <c r="V69" s="82"/>
      <c r="W69" s="82"/>
      <c r="X69" s="84"/>
      <c r="Y69" s="84"/>
      <c r="Z69" s="84"/>
      <c r="AA69" s="84"/>
      <c r="AB69" s="84"/>
    </row>
    <row r="70" spans="1:28" x14ac:dyDescent="0.3">
      <c r="A70" s="118"/>
      <c r="B70" s="129" t="s">
        <v>86</v>
      </c>
      <c r="C70" s="119" t="s">
        <v>19</v>
      </c>
      <c r="D70" s="132">
        <v>5000000</v>
      </c>
      <c r="E70" s="65">
        <f>E69</f>
        <v>0</v>
      </c>
      <c r="F70" s="15">
        <f>D70*E70</f>
        <v>0</v>
      </c>
      <c r="G70" s="82"/>
      <c r="H70" s="82"/>
      <c r="I70" s="82"/>
      <c r="J70" s="82"/>
      <c r="K70" s="82"/>
      <c r="L70" s="82"/>
      <c r="M70" s="94"/>
      <c r="N70" s="94"/>
      <c r="O70" s="94"/>
      <c r="P70" s="82"/>
      <c r="Q70" s="90"/>
      <c r="R70" s="82"/>
      <c r="S70" s="82"/>
      <c r="T70" s="82"/>
      <c r="U70" s="82"/>
      <c r="V70" s="82"/>
      <c r="W70" s="82"/>
      <c r="X70" s="84"/>
      <c r="Y70" s="84"/>
      <c r="Z70" s="84"/>
      <c r="AA70" s="84"/>
      <c r="AB70" s="84"/>
    </row>
    <row r="71" spans="1:28" ht="28.8" x14ac:dyDescent="0.3">
      <c r="A71" s="118"/>
      <c r="B71" s="129" t="s">
        <v>75</v>
      </c>
      <c r="C71" s="119" t="s">
        <v>19</v>
      </c>
      <c r="D71" s="131" t="s">
        <v>71</v>
      </c>
      <c r="E71" s="71"/>
      <c r="F71" s="72"/>
      <c r="G71" s="82"/>
      <c r="H71" s="82"/>
      <c r="I71" s="82"/>
      <c r="J71" s="82"/>
      <c r="K71" s="82"/>
      <c r="L71" s="82"/>
      <c r="M71" s="89"/>
      <c r="N71" s="89"/>
      <c r="O71" s="94"/>
      <c r="P71" s="96"/>
      <c r="Q71" s="90"/>
      <c r="R71" s="82"/>
      <c r="S71" s="82"/>
      <c r="T71" s="82"/>
      <c r="U71" s="82"/>
      <c r="V71" s="82"/>
      <c r="W71" s="82"/>
      <c r="X71" s="84"/>
      <c r="Y71" s="84"/>
      <c r="Z71" s="84"/>
      <c r="AA71" s="84"/>
      <c r="AB71" s="84"/>
    </row>
    <row r="72" spans="1:28" x14ac:dyDescent="0.3">
      <c r="A72" s="118"/>
      <c r="B72" s="126" t="s">
        <v>87</v>
      </c>
      <c r="C72" s="119" t="s">
        <v>19</v>
      </c>
      <c r="D72" s="132">
        <v>10000000</v>
      </c>
      <c r="E72" s="65">
        <f>E71</f>
        <v>0</v>
      </c>
      <c r="F72" s="15">
        <f>D72*E72</f>
        <v>0</v>
      </c>
      <c r="G72" s="82"/>
      <c r="H72" s="82"/>
      <c r="I72" s="82"/>
      <c r="J72" s="82"/>
      <c r="K72" s="82"/>
      <c r="L72" s="82"/>
      <c r="M72" s="94"/>
      <c r="N72" s="94"/>
      <c r="O72" s="94"/>
      <c r="P72" s="82"/>
      <c r="Q72" s="90"/>
      <c r="R72" s="82"/>
      <c r="S72" s="82"/>
      <c r="T72" s="82"/>
      <c r="U72" s="82"/>
      <c r="V72" s="82"/>
      <c r="W72" s="82"/>
      <c r="X72" s="84"/>
      <c r="Y72" s="84"/>
      <c r="Z72" s="84"/>
      <c r="AA72" s="84"/>
      <c r="AB72" s="84"/>
    </row>
    <row r="73" spans="1:28" ht="28.8" x14ac:dyDescent="0.3">
      <c r="A73" s="118"/>
      <c r="B73" s="129" t="s">
        <v>77</v>
      </c>
      <c r="C73" s="119" t="s">
        <v>19</v>
      </c>
      <c r="D73" s="131" t="s">
        <v>71</v>
      </c>
      <c r="E73" s="71"/>
      <c r="F73" s="72"/>
      <c r="G73" s="82"/>
      <c r="H73" s="82"/>
      <c r="I73" s="82"/>
      <c r="J73" s="82"/>
      <c r="K73" s="82"/>
      <c r="L73" s="82"/>
      <c r="M73" s="89"/>
      <c r="N73" s="89"/>
      <c r="O73" s="94"/>
      <c r="P73" s="96"/>
      <c r="Q73" s="90"/>
      <c r="R73" s="82"/>
      <c r="S73" s="82"/>
      <c r="T73" s="82"/>
      <c r="U73" s="82"/>
      <c r="V73" s="82"/>
      <c r="W73" s="82"/>
      <c r="X73" s="84"/>
      <c r="Y73" s="84"/>
      <c r="Z73" s="84"/>
      <c r="AA73" s="84"/>
      <c r="AB73" s="84"/>
    </row>
    <row r="74" spans="1:28" x14ac:dyDescent="0.3">
      <c r="A74" s="118"/>
      <c r="B74" s="126" t="s">
        <v>88</v>
      </c>
      <c r="C74" s="119" t="s">
        <v>19</v>
      </c>
      <c r="D74" s="132">
        <v>15000000</v>
      </c>
      <c r="E74" s="65">
        <f>E73</f>
        <v>0</v>
      </c>
      <c r="F74" s="15">
        <f>D74*E74</f>
        <v>0</v>
      </c>
      <c r="G74" s="82"/>
      <c r="H74" s="82"/>
      <c r="I74" s="82"/>
      <c r="J74" s="82"/>
      <c r="K74" s="82"/>
      <c r="L74" s="82"/>
      <c r="M74" s="94"/>
      <c r="N74" s="94"/>
      <c r="O74" s="94"/>
      <c r="P74" s="82"/>
      <c r="Q74" s="90"/>
      <c r="R74" s="82"/>
      <c r="S74" s="82"/>
      <c r="T74" s="82"/>
      <c r="U74" s="82"/>
      <c r="V74" s="82"/>
      <c r="W74" s="82"/>
      <c r="X74" s="84"/>
      <c r="Y74" s="84"/>
      <c r="Z74" s="84"/>
      <c r="AA74" s="84"/>
      <c r="AB74" s="84"/>
    </row>
    <row r="75" spans="1:28" ht="28.8" x14ac:dyDescent="0.3">
      <c r="A75" s="118"/>
      <c r="B75" s="129" t="s">
        <v>79</v>
      </c>
      <c r="C75" s="119" t="s">
        <v>19</v>
      </c>
      <c r="D75" s="131" t="s">
        <v>71</v>
      </c>
      <c r="E75" s="71"/>
      <c r="F75" s="72"/>
      <c r="G75" s="82"/>
      <c r="H75" s="82"/>
      <c r="I75" s="82"/>
      <c r="J75" s="82"/>
      <c r="K75" s="82"/>
      <c r="L75" s="82"/>
      <c r="M75" s="89"/>
      <c r="N75" s="89"/>
      <c r="O75" s="94"/>
      <c r="P75" s="96"/>
      <c r="Q75" s="90"/>
      <c r="R75" s="82"/>
      <c r="S75" s="82"/>
      <c r="T75" s="82"/>
      <c r="U75" s="82"/>
      <c r="V75" s="82"/>
      <c r="W75" s="82"/>
      <c r="X75" s="84"/>
      <c r="Y75" s="84"/>
      <c r="Z75" s="84"/>
      <c r="AA75" s="84"/>
      <c r="AB75" s="84"/>
    </row>
    <row r="76" spans="1:28" x14ac:dyDescent="0.3">
      <c r="A76" s="118"/>
      <c r="B76" s="126" t="s">
        <v>89</v>
      </c>
      <c r="C76" s="119" t="s">
        <v>19</v>
      </c>
      <c r="D76" s="132">
        <v>20000000</v>
      </c>
      <c r="E76" s="65">
        <f>E75</f>
        <v>0</v>
      </c>
      <c r="F76" s="15">
        <f>D76*E76</f>
        <v>0</v>
      </c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90"/>
      <c r="R76" s="82"/>
      <c r="S76" s="82"/>
      <c r="T76" s="82"/>
      <c r="U76" s="82"/>
      <c r="V76" s="82"/>
      <c r="W76" s="82"/>
      <c r="X76" s="84"/>
      <c r="Y76" s="84"/>
      <c r="Z76" s="84"/>
      <c r="AA76" s="84"/>
      <c r="AB76" s="84"/>
    </row>
    <row r="77" spans="1:28" x14ac:dyDescent="0.3">
      <c r="A77" s="118" t="s">
        <v>90</v>
      </c>
      <c r="B77" s="119" t="s">
        <v>91</v>
      </c>
      <c r="C77" s="119"/>
      <c r="D77" s="119"/>
      <c r="E77" s="120"/>
      <c r="F77" s="119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90"/>
      <c r="R77" s="82"/>
      <c r="S77" s="82"/>
      <c r="T77" s="82"/>
      <c r="U77" s="82"/>
      <c r="V77" s="82"/>
      <c r="W77" s="82"/>
      <c r="X77" s="84"/>
      <c r="Y77" s="84"/>
      <c r="Z77" s="84"/>
      <c r="AA77" s="84"/>
      <c r="AB77" s="84"/>
    </row>
    <row r="78" spans="1:28" x14ac:dyDescent="0.3">
      <c r="A78" s="118" t="s">
        <v>92</v>
      </c>
      <c r="B78" s="126" t="s">
        <v>58</v>
      </c>
      <c r="C78" s="126"/>
      <c r="D78" s="126"/>
      <c r="E78" s="126"/>
      <c r="F78" s="126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90"/>
      <c r="R78" s="82"/>
      <c r="S78" s="82"/>
      <c r="T78" s="82"/>
      <c r="U78" s="82"/>
      <c r="V78" s="82"/>
      <c r="W78" s="82"/>
      <c r="X78" s="84"/>
      <c r="Y78" s="84"/>
      <c r="Z78" s="84"/>
      <c r="AA78" s="84"/>
      <c r="AB78" s="84"/>
    </row>
    <row r="79" spans="1:28" x14ac:dyDescent="0.3">
      <c r="A79" s="118"/>
      <c r="B79" s="119" t="s">
        <v>59</v>
      </c>
      <c r="C79" s="128"/>
      <c r="D79" s="119"/>
      <c r="E79" s="120"/>
      <c r="F79" s="124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90"/>
      <c r="R79" s="82"/>
      <c r="S79" s="82"/>
      <c r="T79" s="82"/>
      <c r="U79" s="82"/>
      <c r="V79" s="82"/>
      <c r="W79" s="82"/>
      <c r="X79" s="84"/>
      <c r="Y79" s="84"/>
      <c r="Z79" s="84"/>
      <c r="AA79" s="84"/>
      <c r="AB79" s="84"/>
    </row>
    <row r="80" spans="1:28" x14ac:dyDescent="0.3">
      <c r="A80" s="118"/>
      <c r="B80" s="119" t="s">
        <v>60</v>
      </c>
      <c r="C80" s="119" t="s">
        <v>61</v>
      </c>
      <c r="D80" s="125">
        <v>100</v>
      </c>
      <c r="E80" s="130"/>
      <c r="F80" s="15">
        <f>D80*E80</f>
        <v>0</v>
      </c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92"/>
      <c r="R80" s="82"/>
      <c r="S80" s="82"/>
      <c r="T80" s="82"/>
      <c r="U80" s="82"/>
      <c r="V80" s="82"/>
      <c r="W80" s="82"/>
      <c r="X80" s="84"/>
      <c r="Y80" s="84"/>
      <c r="Z80" s="84"/>
      <c r="AA80" s="84"/>
      <c r="AB80" s="84"/>
    </row>
    <row r="81" spans="1:28" x14ac:dyDescent="0.3">
      <c r="A81" s="118"/>
      <c r="B81" s="119" t="s">
        <v>62</v>
      </c>
      <c r="C81" s="119" t="s">
        <v>61</v>
      </c>
      <c r="D81" s="125">
        <v>100</v>
      </c>
      <c r="E81" s="130"/>
      <c r="F81" s="15">
        <f>D81*E81</f>
        <v>0</v>
      </c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92"/>
      <c r="R81" s="82"/>
      <c r="S81" s="82"/>
      <c r="T81" s="82"/>
      <c r="U81" s="82"/>
      <c r="V81" s="82"/>
      <c r="W81" s="82"/>
      <c r="X81" s="84"/>
      <c r="Y81" s="84"/>
      <c r="Z81" s="84"/>
      <c r="AA81" s="84"/>
      <c r="AB81" s="84"/>
    </row>
    <row r="82" spans="1:28" x14ac:dyDescent="0.3">
      <c r="A82" s="118"/>
      <c r="B82" s="119" t="s">
        <v>63</v>
      </c>
      <c r="C82" s="119" t="s">
        <v>61</v>
      </c>
      <c r="D82" s="125">
        <v>200</v>
      </c>
      <c r="E82" s="130"/>
      <c r="F82" s="15">
        <f>D82*E82</f>
        <v>0</v>
      </c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92"/>
      <c r="R82" s="82"/>
      <c r="S82" s="82"/>
      <c r="T82" s="82"/>
      <c r="U82" s="82"/>
      <c r="V82" s="82"/>
      <c r="W82" s="82"/>
      <c r="X82" s="84"/>
      <c r="Y82" s="84"/>
      <c r="Z82" s="84"/>
      <c r="AA82" s="84"/>
      <c r="AB82" s="84"/>
    </row>
    <row r="83" spans="1:28" x14ac:dyDescent="0.3">
      <c r="A83" s="118"/>
      <c r="B83" s="119" t="s">
        <v>64</v>
      </c>
      <c r="C83" s="119" t="s">
        <v>61</v>
      </c>
      <c r="D83" s="125">
        <v>100</v>
      </c>
      <c r="E83" s="130"/>
      <c r="F83" s="15">
        <f>D83*E83</f>
        <v>0</v>
      </c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92"/>
      <c r="R83" s="82"/>
      <c r="S83" s="82"/>
      <c r="T83" s="82"/>
      <c r="U83" s="82"/>
      <c r="V83" s="82"/>
      <c r="W83" s="82"/>
      <c r="X83" s="84"/>
      <c r="Y83" s="84"/>
      <c r="Z83" s="84"/>
      <c r="AA83" s="84"/>
      <c r="AB83" s="84"/>
    </row>
    <row r="84" spans="1:28" x14ac:dyDescent="0.3">
      <c r="A84" s="118"/>
      <c r="B84" s="119" t="s">
        <v>65</v>
      </c>
      <c r="C84" s="119" t="s">
        <v>66</v>
      </c>
      <c r="D84" s="125">
        <v>500</v>
      </c>
      <c r="E84" s="130"/>
      <c r="F84" s="15">
        <f>D84*E84</f>
        <v>0</v>
      </c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92"/>
      <c r="R84" s="82"/>
      <c r="S84" s="82"/>
      <c r="T84" s="82"/>
      <c r="U84" s="82"/>
      <c r="V84" s="82"/>
      <c r="W84" s="82"/>
      <c r="X84" s="84"/>
      <c r="Y84" s="84"/>
      <c r="Z84" s="84"/>
      <c r="AA84" s="84"/>
      <c r="AB84" s="84"/>
    </row>
    <row r="85" spans="1:28" x14ac:dyDescent="0.3">
      <c r="A85" s="118" t="s">
        <v>93</v>
      </c>
      <c r="B85" s="129" t="s">
        <v>68</v>
      </c>
      <c r="C85" s="126"/>
      <c r="D85" s="126"/>
      <c r="E85" s="126"/>
      <c r="F85" s="126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90"/>
      <c r="R85" s="82"/>
      <c r="S85" s="82"/>
      <c r="T85" s="82"/>
      <c r="U85" s="82"/>
      <c r="V85" s="82"/>
      <c r="W85" s="82"/>
      <c r="X85" s="84"/>
      <c r="Y85" s="84"/>
      <c r="Z85" s="84"/>
      <c r="AA85" s="84"/>
      <c r="AB85" s="84"/>
    </row>
    <row r="86" spans="1:28" x14ac:dyDescent="0.3">
      <c r="A86" s="118"/>
      <c r="B86" s="126" t="s">
        <v>69</v>
      </c>
      <c r="C86" s="126"/>
      <c r="D86" s="126"/>
      <c r="E86" s="126"/>
      <c r="F86" s="126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90"/>
      <c r="R86" s="82"/>
      <c r="S86" s="82"/>
      <c r="T86" s="82"/>
      <c r="U86" s="82"/>
      <c r="V86" s="82"/>
      <c r="W86" s="82"/>
      <c r="X86" s="84"/>
      <c r="Y86" s="84"/>
      <c r="Z86" s="84"/>
      <c r="AA86" s="84"/>
      <c r="AB86" s="84"/>
    </row>
    <row r="87" spans="1:28" x14ac:dyDescent="0.3">
      <c r="A87" s="118"/>
      <c r="B87" s="126" t="s">
        <v>70</v>
      </c>
      <c r="C87" s="119" t="s">
        <v>19</v>
      </c>
      <c r="D87" s="131" t="s">
        <v>71</v>
      </c>
      <c r="E87" s="71"/>
      <c r="F87" s="72"/>
      <c r="G87" s="82"/>
      <c r="H87" s="82"/>
      <c r="I87" s="97"/>
      <c r="J87" s="82"/>
      <c r="K87" s="82"/>
      <c r="L87" s="82"/>
      <c r="M87" s="89"/>
      <c r="N87" s="89"/>
      <c r="O87" s="94"/>
      <c r="P87" s="89"/>
      <c r="Q87" s="90"/>
      <c r="R87" s="82"/>
      <c r="S87" s="82"/>
      <c r="T87" s="82"/>
      <c r="U87" s="82"/>
      <c r="V87" s="82"/>
      <c r="W87" s="82"/>
      <c r="X87" s="84"/>
      <c r="Y87" s="84"/>
      <c r="Z87" s="84"/>
      <c r="AA87" s="84"/>
      <c r="AB87" s="84"/>
    </row>
    <row r="88" spans="1:28" x14ac:dyDescent="0.3">
      <c r="A88" s="118"/>
      <c r="B88" s="126" t="s">
        <v>94</v>
      </c>
      <c r="C88" s="119" t="s">
        <v>19</v>
      </c>
      <c r="D88" s="132">
        <v>1000000</v>
      </c>
      <c r="E88" s="65">
        <f>E87</f>
        <v>0</v>
      </c>
      <c r="F88" s="15">
        <f>D88*E88</f>
        <v>0</v>
      </c>
      <c r="G88" s="82"/>
      <c r="H88" s="82"/>
      <c r="I88" s="82"/>
      <c r="J88" s="82"/>
      <c r="K88" s="82"/>
      <c r="L88" s="82"/>
      <c r="M88" s="89"/>
      <c r="N88" s="94"/>
      <c r="O88" s="94"/>
      <c r="P88" s="94"/>
      <c r="Q88" s="90"/>
      <c r="R88" s="82"/>
      <c r="S88" s="82"/>
      <c r="T88" s="82"/>
      <c r="U88" s="82"/>
      <c r="V88" s="82"/>
      <c r="W88" s="82"/>
      <c r="X88" s="84"/>
      <c r="Y88" s="84"/>
      <c r="Z88" s="84"/>
      <c r="AA88" s="84"/>
      <c r="AB88" s="84"/>
    </row>
    <row r="89" spans="1:28" ht="28.8" x14ac:dyDescent="0.3">
      <c r="A89" s="118"/>
      <c r="B89" s="129" t="s">
        <v>73</v>
      </c>
      <c r="C89" s="119" t="s">
        <v>19</v>
      </c>
      <c r="D89" s="131" t="s">
        <v>71</v>
      </c>
      <c r="E89" s="71"/>
      <c r="F89" s="72"/>
      <c r="G89" s="82"/>
      <c r="H89" s="82"/>
      <c r="I89" s="82"/>
      <c r="J89" s="82"/>
      <c r="K89" s="82"/>
      <c r="L89" s="82"/>
      <c r="M89" s="89"/>
      <c r="N89" s="89"/>
      <c r="O89" s="94"/>
      <c r="P89" s="89"/>
      <c r="Q89" s="90"/>
      <c r="R89" s="82"/>
      <c r="S89" s="82"/>
      <c r="T89" s="82"/>
      <c r="U89" s="82"/>
      <c r="V89" s="82"/>
      <c r="W89" s="82"/>
      <c r="X89" s="84"/>
      <c r="Y89" s="84"/>
      <c r="Z89" s="84"/>
      <c r="AA89" s="84"/>
      <c r="AB89" s="84"/>
    </row>
    <row r="90" spans="1:28" x14ac:dyDescent="0.3">
      <c r="A90" s="118"/>
      <c r="B90" s="129" t="s">
        <v>95</v>
      </c>
      <c r="C90" s="119" t="s">
        <v>19</v>
      </c>
      <c r="D90" s="132">
        <v>5000000</v>
      </c>
      <c r="E90" s="65">
        <f>E89</f>
        <v>0</v>
      </c>
      <c r="F90" s="15">
        <f>D90*E90</f>
        <v>0</v>
      </c>
      <c r="G90" s="82"/>
      <c r="H90" s="82"/>
      <c r="I90" s="82"/>
      <c r="J90" s="82"/>
      <c r="K90" s="82"/>
      <c r="L90" s="82"/>
      <c r="M90" s="89"/>
      <c r="N90" s="94"/>
      <c r="O90" s="94"/>
      <c r="P90" s="94"/>
      <c r="Q90" s="90"/>
      <c r="R90" s="82"/>
      <c r="S90" s="82"/>
      <c r="T90" s="82"/>
      <c r="U90" s="82"/>
      <c r="V90" s="82"/>
      <c r="W90" s="82"/>
      <c r="X90" s="84"/>
      <c r="Y90" s="84"/>
      <c r="Z90" s="84"/>
      <c r="AA90" s="84"/>
      <c r="AB90" s="84"/>
    </row>
    <row r="91" spans="1:28" ht="28.8" x14ac:dyDescent="0.3">
      <c r="A91" s="118"/>
      <c r="B91" s="129" t="s">
        <v>75</v>
      </c>
      <c r="C91" s="119" t="s">
        <v>19</v>
      </c>
      <c r="D91" s="131" t="s">
        <v>71</v>
      </c>
      <c r="E91" s="71"/>
      <c r="F91" s="72"/>
      <c r="G91" s="82"/>
      <c r="H91" s="82"/>
      <c r="I91" s="82"/>
      <c r="J91" s="82"/>
      <c r="K91" s="82"/>
      <c r="L91" s="82"/>
      <c r="M91" s="89"/>
      <c r="N91" s="89"/>
      <c r="O91" s="94"/>
      <c r="P91" s="89"/>
      <c r="Q91" s="90"/>
      <c r="R91" s="82"/>
      <c r="S91" s="82"/>
      <c r="T91" s="82"/>
      <c r="U91" s="82"/>
      <c r="V91" s="82"/>
      <c r="W91" s="82"/>
      <c r="X91" s="84"/>
      <c r="Y91" s="84"/>
      <c r="Z91" s="84"/>
      <c r="AA91" s="84"/>
      <c r="AB91" s="84"/>
    </row>
    <row r="92" spans="1:28" x14ac:dyDescent="0.3">
      <c r="A92" s="118"/>
      <c r="B92" s="126" t="s">
        <v>96</v>
      </c>
      <c r="C92" s="119" t="s">
        <v>19</v>
      </c>
      <c r="D92" s="132">
        <v>10000000</v>
      </c>
      <c r="E92" s="65">
        <f>E91</f>
        <v>0</v>
      </c>
      <c r="F92" s="15">
        <f>D92*E92</f>
        <v>0</v>
      </c>
      <c r="G92" s="82"/>
      <c r="H92" s="82"/>
      <c r="I92" s="82"/>
      <c r="J92" s="82"/>
      <c r="K92" s="82"/>
      <c r="L92" s="82"/>
      <c r="M92" s="89"/>
      <c r="N92" s="94"/>
      <c r="O92" s="94"/>
      <c r="P92" s="94"/>
      <c r="Q92" s="90"/>
      <c r="R92" s="82"/>
      <c r="S92" s="82"/>
      <c r="T92" s="82"/>
      <c r="U92" s="82"/>
      <c r="V92" s="82"/>
      <c r="W92" s="82"/>
      <c r="X92" s="84"/>
      <c r="Y92" s="84"/>
      <c r="Z92" s="84"/>
      <c r="AA92" s="84"/>
      <c r="AB92" s="84"/>
    </row>
    <row r="93" spans="1:28" ht="28.8" x14ac:dyDescent="0.3">
      <c r="A93" s="118"/>
      <c r="B93" s="129" t="s">
        <v>77</v>
      </c>
      <c r="C93" s="119" t="s">
        <v>19</v>
      </c>
      <c r="D93" s="131" t="s">
        <v>71</v>
      </c>
      <c r="E93" s="71"/>
      <c r="F93" s="72"/>
      <c r="G93" s="82"/>
      <c r="H93" s="82"/>
      <c r="I93" s="82"/>
      <c r="J93" s="82"/>
      <c r="K93" s="82"/>
      <c r="L93" s="82"/>
      <c r="M93" s="89"/>
      <c r="N93" s="89"/>
      <c r="O93" s="94"/>
      <c r="P93" s="89"/>
      <c r="Q93" s="90"/>
      <c r="R93" s="82"/>
      <c r="S93" s="82"/>
      <c r="T93" s="82"/>
      <c r="U93" s="82"/>
      <c r="V93" s="82"/>
      <c r="W93" s="82"/>
      <c r="X93" s="84"/>
      <c r="Y93" s="84"/>
      <c r="Z93" s="84"/>
      <c r="AA93" s="84"/>
      <c r="AB93" s="84"/>
    </row>
    <row r="94" spans="1:28" x14ac:dyDescent="0.3">
      <c r="A94" s="118"/>
      <c r="B94" s="126" t="s">
        <v>97</v>
      </c>
      <c r="C94" s="119" t="s">
        <v>19</v>
      </c>
      <c r="D94" s="132">
        <v>15000000</v>
      </c>
      <c r="E94" s="65">
        <f>E93</f>
        <v>0</v>
      </c>
      <c r="F94" s="15">
        <f>D94*E94</f>
        <v>0</v>
      </c>
      <c r="G94" s="82"/>
      <c r="H94" s="82"/>
      <c r="I94" s="82"/>
      <c r="J94" s="82"/>
      <c r="K94" s="82"/>
      <c r="L94" s="82"/>
      <c r="M94" s="89"/>
      <c r="N94" s="94"/>
      <c r="O94" s="94"/>
      <c r="P94" s="94"/>
      <c r="Q94" s="90"/>
      <c r="R94" s="82"/>
      <c r="S94" s="82"/>
      <c r="T94" s="82"/>
      <c r="U94" s="82"/>
      <c r="V94" s="82"/>
      <c r="W94" s="82"/>
      <c r="X94" s="84"/>
      <c r="Y94" s="84"/>
      <c r="Z94" s="84"/>
      <c r="AA94" s="84"/>
      <c r="AB94" s="84"/>
    </row>
    <row r="95" spans="1:28" ht="28.8" x14ac:dyDescent="0.3">
      <c r="A95" s="118"/>
      <c r="B95" s="129" t="s">
        <v>79</v>
      </c>
      <c r="C95" s="119" t="s">
        <v>19</v>
      </c>
      <c r="D95" s="131" t="s">
        <v>71</v>
      </c>
      <c r="E95" s="71"/>
      <c r="F95" s="72"/>
      <c r="G95" s="82"/>
      <c r="H95" s="82"/>
      <c r="I95" s="82"/>
      <c r="J95" s="82"/>
      <c r="K95" s="82"/>
      <c r="L95" s="82"/>
      <c r="M95" s="89"/>
      <c r="N95" s="89"/>
      <c r="O95" s="94"/>
      <c r="P95" s="89"/>
      <c r="Q95" s="90"/>
      <c r="R95" s="82"/>
      <c r="S95" s="82"/>
      <c r="T95" s="82"/>
      <c r="U95" s="82"/>
      <c r="V95" s="82"/>
      <c r="W95" s="82"/>
      <c r="X95" s="84"/>
      <c r="Y95" s="84"/>
      <c r="Z95" s="84"/>
      <c r="AA95" s="84"/>
      <c r="AB95" s="84"/>
    </row>
    <row r="96" spans="1:28" x14ac:dyDescent="0.3">
      <c r="A96" s="118"/>
      <c r="B96" s="126" t="s">
        <v>98</v>
      </c>
      <c r="C96" s="119" t="s">
        <v>19</v>
      </c>
      <c r="D96" s="132">
        <v>20000000</v>
      </c>
      <c r="E96" s="65">
        <f>E95</f>
        <v>0</v>
      </c>
      <c r="F96" s="15">
        <f>D96*E96</f>
        <v>0</v>
      </c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90"/>
      <c r="R96" s="82"/>
      <c r="S96" s="82"/>
      <c r="T96" s="82"/>
      <c r="U96" s="82"/>
      <c r="V96" s="82"/>
      <c r="W96" s="82"/>
      <c r="X96" s="84"/>
      <c r="Y96" s="84"/>
      <c r="Z96" s="84"/>
      <c r="AA96" s="84"/>
      <c r="AB96" s="84"/>
    </row>
    <row r="97" spans="1:28" x14ac:dyDescent="0.3">
      <c r="A97" s="118" t="s">
        <v>99</v>
      </c>
      <c r="B97" s="119" t="s">
        <v>100</v>
      </c>
      <c r="C97" s="119"/>
      <c r="D97" s="119"/>
      <c r="E97" s="120"/>
      <c r="F97" s="119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90"/>
      <c r="R97" s="82"/>
      <c r="S97" s="82"/>
      <c r="T97" s="82"/>
      <c r="U97" s="82"/>
      <c r="V97" s="82"/>
      <c r="W97" s="82"/>
      <c r="X97" s="84"/>
      <c r="Y97" s="84"/>
      <c r="Z97" s="84"/>
      <c r="AA97" s="84"/>
      <c r="AB97" s="84"/>
    </row>
    <row r="98" spans="1:28" x14ac:dyDescent="0.3">
      <c r="A98" s="118" t="s">
        <v>101</v>
      </c>
      <c r="B98" s="126" t="s">
        <v>58</v>
      </c>
      <c r="C98" s="126"/>
      <c r="D98" s="126"/>
      <c r="E98" s="126"/>
      <c r="F98" s="126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90"/>
      <c r="R98" s="82"/>
      <c r="S98" s="82"/>
      <c r="T98" s="82"/>
      <c r="U98" s="82"/>
      <c r="V98" s="82"/>
      <c r="W98" s="82"/>
      <c r="X98" s="84"/>
      <c r="Y98" s="84"/>
      <c r="Z98" s="84"/>
      <c r="AA98" s="84"/>
      <c r="AB98" s="84"/>
    </row>
    <row r="99" spans="1:28" x14ac:dyDescent="0.3">
      <c r="A99" s="118"/>
      <c r="B99" s="119" t="s">
        <v>59</v>
      </c>
      <c r="C99" s="128"/>
      <c r="D99" s="119"/>
      <c r="E99" s="120"/>
      <c r="F99" s="124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90"/>
      <c r="R99" s="82"/>
      <c r="S99" s="82"/>
      <c r="T99" s="82"/>
      <c r="U99" s="82"/>
      <c r="V99" s="82"/>
      <c r="W99" s="82"/>
      <c r="X99" s="84"/>
      <c r="Y99" s="84"/>
      <c r="Z99" s="84"/>
      <c r="AA99" s="84"/>
      <c r="AB99" s="84"/>
    </row>
    <row r="100" spans="1:28" x14ac:dyDescent="0.3">
      <c r="A100" s="118"/>
      <c r="B100" s="119" t="s">
        <v>60</v>
      </c>
      <c r="C100" s="119" t="s">
        <v>61</v>
      </c>
      <c r="D100" s="125">
        <v>100</v>
      </c>
      <c r="E100" s="130"/>
      <c r="F100" s="15">
        <f t="shared" ref="F100:F105" si="0">D100*E100</f>
        <v>0</v>
      </c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92"/>
      <c r="R100" s="93"/>
      <c r="S100" s="82"/>
      <c r="T100" s="82"/>
      <c r="U100" s="82"/>
      <c r="V100" s="82"/>
      <c r="W100" s="82"/>
      <c r="X100" s="84"/>
      <c r="Y100" s="84"/>
      <c r="Z100" s="84"/>
      <c r="AA100" s="84"/>
      <c r="AB100" s="84"/>
    </row>
    <row r="101" spans="1:28" x14ac:dyDescent="0.3">
      <c r="A101" s="118"/>
      <c r="B101" s="119" t="s">
        <v>62</v>
      </c>
      <c r="C101" s="119" t="s">
        <v>61</v>
      </c>
      <c r="D101" s="125">
        <v>200</v>
      </c>
      <c r="E101" s="130"/>
      <c r="F101" s="15">
        <f t="shared" si="0"/>
        <v>0</v>
      </c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92"/>
      <c r="R101" s="93"/>
      <c r="S101" s="82"/>
      <c r="T101" s="82"/>
      <c r="U101" s="82"/>
      <c r="V101" s="82"/>
      <c r="W101" s="82"/>
      <c r="X101" s="84"/>
      <c r="Y101" s="84"/>
      <c r="Z101" s="84"/>
      <c r="AA101" s="84"/>
      <c r="AB101" s="84"/>
    </row>
    <row r="102" spans="1:28" x14ac:dyDescent="0.3">
      <c r="A102" s="118"/>
      <c r="B102" s="119" t="s">
        <v>63</v>
      </c>
      <c r="C102" s="119" t="s">
        <v>61</v>
      </c>
      <c r="D102" s="125">
        <v>400</v>
      </c>
      <c r="E102" s="130"/>
      <c r="F102" s="15">
        <f t="shared" si="0"/>
        <v>0</v>
      </c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92"/>
      <c r="R102" s="93"/>
      <c r="S102" s="82"/>
      <c r="T102" s="82"/>
      <c r="U102" s="82"/>
      <c r="V102" s="82"/>
      <c r="W102" s="82"/>
      <c r="X102" s="84"/>
      <c r="Y102" s="84"/>
      <c r="Z102" s="84"/>
      <c r="AA102" s="84"/>
      <c r="AB102" s="84"/>
    </row>
    <row r="103" spans="1:28" x14ac:dyDescent="0.3">
      <c r="A103" s="118"/>
      <c r="B103" s="119" t="s">
        <v>64</v>
      </c>
      <c r="C103" s="119" t="s">
        <v>61</v>
      </c>
      <c r="D103" s="125">
        <v>200</v>
      </c>
      <c r="E103" s="130"/>
      <c r="F103" s="15">
        <f t="shared" si="0"/>
        <v>0</v>
      </c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92"/>
      <c r="R103" s="93"/>
      <c r="S103" s="82"/>
      <c r="T103" s="82"/>
      <c r="U103" s="82"/>
      <c r="V103" s="82"/>
      <c r="W103" s="82"/>
      <c r="X103" s="84"/>
      <c r="Y103" s="84"/>
      <c r="Z103" s="84"/>
      <c r="AA103" s="84"/>
      <c r="AB103" s="84"/>
    </row>
    <row r="104" spans="1:28" x14ac:dyDescent="0.3">
      <c r="A104" s="118"/>
      <c r="B104" s="119" t="s">
        <v>65</v>
      </c>
      <c r="C104" s="119" t="s">
        <v>66</v>
      </c>
      <c r="D104" s="125">
        <v>500</v>
      </c>
      <c r="E104" s="130"/>
      <c r="F104" s="15">
        <f t="shared" si="0"/>
        <v>0</v>
      </c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92"/>
      <c r="R104" s="93"/>
      <c r="S104" s="82"/>
      <c r="T104" s="82"/>
      <c r="U104" s="82"/>
      <c r="V104" s="82"/>
      <c r="W104" s="82"/>
      <c r="X104" s="84"/>
      <c r="Y104" s="84"/>
      <c r="Z104" s="84"/>
      <c r="AA104" s="84"/>
      <c r="AB104" s="84"/>
    </row>
    <row r="105" spans="1:28" ht="28.8" x14ac:dyDescent="0.3">
      <c r="A105" s="118"/>
      <c r="B105" s="123" t="s">
        <v>102</v>
      </c>
      <c r="C105" s="119" t="s">
        <v>103</v>
      </c>
      <c r="D105" s="125">
        <v>10</v>
      </c>
      <c r="E105" s="130"/>
      <c r="F105" s="15">
        <f t="shared" si="0"/>
        <v>0</v>
      </c>
      <c r="G105" s="82"/>
      <c r="H105" s="82"/>
      <c r="I105" s="82"/>
      <c r="J105" s="82"/>
      <c r="K105" s="82"/>
      <c r="L105" s="82"/>
      <c r="M105" s="82"/>
      <c r="N105" s="91"/>
      <c r="O105" s="91"/>
      <c r="P105" s="91"/>
      <c r="Q105" s="92"/>
      <c r="R105" s="93"/>
      <c r="S105" s="82"/>
      <c r="T105" s="82"/>
      <c r="U105" s="82"/>
      <c r="V105" s="82"/>
      <c r="W105" s="82"/>
      <c r="X105" s="84"/>
      <c r="Y105" s="84"/>
      <c r="Z105" s="84"/>
      <c r="AA105" s="84"/>
      <c r="AB105" s="84"/>
    </row>
    <row r="106" spans="1:28" x14ac:dyDescent="0.3">
      <c r="A106" s="118" t="s">
        <v>104</v>
      </c>
      <c r="B106" s="129" t="s">
        <v>105</v>
      </c>
      <c r="C106" s="126"/>
      <c r="D106" s="126"/>
      <c r="E106" s="126"/>
      <c r="F106" s="126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90"/>
      <c r="R106" s="93"/>
      <c r="S106" s="82"/>
      <c r="T106" s="82"/>
      <c r="U106" s="82"/>
      <c r="V106" s="82"/>
      <c r="W106" s="82"/>
      <c r="X106" s="84"/>
      <c r="Y106" s="84"/>
      <c r="Z106" s="84"/>
      <c r="AA106" s="84"/>
      <c r="AB106" s="84"/>
    </row>
    <row r="107" spans="1:28" ht="28.8" x14ac:dyDescent="0.3">
      <c r="A107" s="118"/>
      <c r="B107" s="129" t="s">
        <v>106</v>
      </c>
      <c r="C107" s="126"/>
      <c r="D107" s="126"/>
      <c r="E107" s="126"/>
      <c r="F107" s="126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90"/>
      <c r="R107" s="93"/>
      <c r="S107" s="82"/>
      <c r="T107" s="82"/>
      <c r="U107" s="82"/>
      <c r="V107" s="82"/>
      <c r="W107" s="82"/>
      <c r="X107" s="84"/>
      <c r="Y107" s="84"/>
      <c r="Z107" s="84"/>
      <c r="AA107" s="84"/>
      <c r="AB107" s="84"/>
    </row>
    <row r="108" spans="1:28" x14ac:dyDescent="0.3">
      <c r="A108" s="118"/>
      <c r="B108" s="126" t="s">
        <v>107</v>
      </c>
      <c r="C108" s="119" t="s">
        <v>19</v>
      </c>
      <c r="D108" s="131" t="s">
        <v>71</v>
      </c>
      <c r="E108" s="71"/>
      <c r="F108" s="72"/>
      <c r="G108" s="82"/>
      <c r="H108" s="82"/>
      <c r="I108" s="82"/>
      <c r="J108" s="82"/>
      <c r="K108" s="82"/>
      <c r="L108" s="82"/>
      <c r="M108" s="89"/>
      <c r="N108" s="89"/>
      <c r="O108" s="89"/>
      <c r="P108" s="89"/>
      <c r="Q108" s="90"/>
      <c r="R108" s="93"/>
      <c r="S108" s="82"/>
      <c r="T108" s="82"/>
      <c r="U108" s="82"/>
      <c r="V108" s="82"/>
      <c r="W108" s="82"/>
      <c r="X108" s="84"/>
      <c r="Y108" s="84"/>
      <c r="Z108" s="84"/>
      <c r="AA108" s="84"/>
      <c r="AB108" s="84"/>
    </row>
    <row r="109" spans="1:28" x14ac:dyDescent="0.3">
      <c r="A109" s="118"/>
      <c r="B109" s="126" t="s">
        <v>108</v>
      </c>
      <c r="C109" s="119" t="s">
        <v>19</v>
      </c>
      <c r="D109" s="132">
        <v>100000</v>
      </c>
      <c r="E109" s="65">
        <f>E108</f>
        <v>0</v>
      </c>
      <c r="F109" s="15">
        <f>D109*E109</f>
        <v>0</v>
      </c>
      <c r="G109" s="82"/>
      <c r="H109" s="82"/>
      <c r="I109" s="82"/>
      <c r="J109" s="82"/>
      <c r="K109" s="82"/>
      <c r="L109" s="82"/>
      <c r="M109" s="94"/>
      <c r="N109" s="94"/>
      <c r="O109" s="94"/>
      <c r="P109" s="94"/>
      <c r="Q109" s="90"/>
      <c r="R109" s="93"/>
      <c r="S109" s="82"/>
      <c r="T109" s="82"/>
      <c r="U109" s="82"/>
      <c r="V109" s="82"/>
      <c r="W109" s="82"/>
      <c r="X109" s="84"/>
      <c r="Y109" s="84"/>
      <c r="Z109" s="84"/>
      <c r="AA109" s="84"/>
      <c r="AB109" s="84"/>
    </row>
    <row r="110" spans="1:28" ht="28.8" x14ac:dyDescent="0.3">
      <c r="A110" s="118"/>
      <c r="B110" s="129" t="s">
        <v>109</v>
      </c>
      <c r="C110" s="119" t="s">
        <v>19</v>
      </c>
      <c r="D110" s="131" t="s">
        <v>71</v>
      </c>
      <c r="E110" s="71"/>
      <c r="F110" s="72"/>
      <c r="G110" s="82"/>
      <c r="H110" s="82"/>
      <c r="I110" s="82"/>
      <c r="J110" s="82"/>
      <c r="K110" s="82"/>
      <c r="L110" s="82"/>
      <c r="M110" s="89"/>
      <c r="N110" s="89"/>
      <c r="O110" s="89"/>
      <c r="P110" s="89"/>
      <c r="Q110" s="90"/>
      <c r="R110" s="93"/>
      <c r="S110" s="82"/>
      <c r="T110" s="82"/>
      <c r="U110" s="82"/>
      <c r="V110" s="82"/>
      <c r="W110" s="82"/>
      <c r="X110" s="84"/>
      <c r="Y110" s="84"/>
      <c r="Z110" s="84"/>
      <c r="AA110" s="84"/>
      <c r="AB110" s="84"/>
    </row>
    <row r="111" spans="1:28" x14ac:dyDescent="0.3">
      <c r="A111" s="118"/>
      <c r="B111" s="129" t="s">
        <v>110</v>
      </c>
      <c r="C111" s="119" t="s">
        <v>19</v>
      </c>
      <c r="D111" s="132">
        <v>500000</v>
      </c>
      <c r="E111" s="65">
        <f>E110</f>
        <v>0</v>
      </c>
      <c r="F111" s="15">
        <f>D111*E111</f>
        <v>0</v>
      </c>
      <c r="G111" s="82"/>
      <c r="H111" s="82"/>
      <c r="I111" s="82"/>
      <c r="J111" s="82"/>
      <c r="K111" s="82"/>
      <c r="L111" s="82"/>
      <c r="M111" s="94"/>
      <c r="N111" s="94"/>
      <c r="O111" s="94"/>
      <c r="P111" s="94"/>
      <c r="Q111" s="90"/>
      <c r="R111" s="93"/>
      <c r="S111" s="82"/>
      <c r="T111" s="82"/>
      <c r="U111" s="82"/>
      <c r="V111" s="82"/>
      <c r="W111" s="82"/>
      <c r="X111" s="84"/>
      <c r="Y111" s="84"/>
      <c r="Z111" s="84"/>
      <c r="AA111" s="84"/>
      <c r="AB111" s="84"/>
    </row>
    <row r="112" spans="1:28" ht="28.8" x14ac:dyDescent="0.3">
      <c r="A112" s="118"/>
      <c r="B112" s="129" t="s">
        <v>111</v>
      </c>
      <c r="C112" s="119" t="s">
        <v>19</v>
      </c>
      <c r="D112" s="131" t="s">
        <v>71</v>
      </c>
      <c r="E112" s="71"/>
      <c r="F112" s="72"/>
      <c r="G112" s="82"/>
      <c r="H112" s="82"/>
      <c r="I112" s="82"/>
      <c r="J112" s="82"/>
      <c r="K112" s="82"/>
      <c r="L112" s="82"/>
      <c r="M112" s="89"/>
      <c r="N112" s="89"/>
      <c r="O112" s="89"/>
      <c r="P112" s="89"/>
      <c r="Q112" s="90"/>
      <c r="R112" s="93"/>
      <c r="S112" s="82"/>
      <c r="T112" s="82"/>
      <c r="U112" s="82"/>
      <c r="V112" s="82"/>
      <c r="W112" s="82"/>
      <c r="X112" s="84"/>
      <c r="Y112" s="84"/>
      <c r="Z112" s="84"/>
      <c r="AA112" s="84"/>
      <c r="AB112" s="84"/>
    </row>
    <row r="113" spans="1:28" x14ac:dyDescent="0.3">
      <c r="A113" s="118"/>
      <c r="B113" s="126" t="s">
        <v>112</v>
      </c>
      <c r="C113" s="119" t="s">
        <v>19</v>
      </c>
      <c r="D113" s="132">
        <v>2000000</v>
      </c>
      <c r="E113" s="65">
        <f>E112</f>
        <v>0</v>
      </c>
      <c r="F113" s="15">
        <f>D113*E113</f>
        <v>0</v>
      </c>
      <c r="G113" s="82"/>
      <c r="H113" s="82"/>
      <c r="I113" s="82"/>
      <c r="J113" s="82"/>
      <c r="K113" s="82"/>
      <c r="L113" s="82"/>
      <c r="M113" s="94"/>
      <c r="N113" s="94"/>
      <c r="O113" s="94"/>
      <c r="P113" s="94"/>
      <c r="Q113" s="90"/>
      <c r="R113" s="93"/>
      <c r="S113" s="82"/>
      <c r="T113" s="82"/>
      <c r="U113" s="82"/>
      <c r="V113" s="82"/>
      <c r="W113" s="82"/>
      <c r="X113" s="84"/>
      <c r="Y113" s="84"/>
      <c r="Z113" s="84"/>
      <c r="AA113" s="84"/>
      <c r="AB113" s="84"/>
    </row>
    <row r="114" spans="1:28" ht="28.8" x14ac:dyDescent="0.3">
      <c r="A114" s="118"/>
      <c r="B114" s="129" t="s">
        <v>113</v>
      </c>
      <c r="C114" s="119" t="s">
        <v>19</v>
      </c>
      <c r="D114" s="131" t="s">
        <v>71</v>
      </c>
      <c r="E114" s="71"/>
      <c r="F114" s="72"/>
      <c r="G114" s="82"/>
      <c r="H114" s="82"/>
      <c r="I114" s="82"/>
      <c r="J114" s="82"/>
      <c r="K114" s="82"/>
      <c r="L114" s="82"/>
      <c r="M114" s="89"/>
      <c r="N114" s="89"/>
      <c r="O114" s="89"/>
      <c r="P114" s="89"/>
      <c r="Q114" s="90"/>
      <c r="R114" s="93"/>
      <c r="S114" s="82"/>
      <c r="T114" s="82"/>
      <c r="U114" s="82"/>
      <c r="V114" s="82"/>
      <c r="W114" s="82"/>
      <c r="X114" s="84"/>
      <c r="Y114" s="84"/>
      <c r="Z114" s="84"/>
      <c r="AA114" s="84"/>
      <c r="AB114" s="84"/>
    </row>
    <row r="115" spans="1:28" x14ac:dyDescent="0.3">
      <c r="A115" s="118"/>
      <c r="B115" s="126" t="s">
        <v>114</v>
      </c>
      <c r="C115" s="119" t="s">
        <v>19</v>
      </c>
      <c r="D115" s="132">
        <v>6000000</v>
      </c>
      <c r="E115" s="65">
        <f>E114</f>
        <v>0</v>
      </c>
      <c r="F115" s="15">
        <f>D115*E115</f>
        <v>0</v>
      </c>
      <c r="G115" s="82"/>
      <c r="H115" s="82"/>
      <c r="I115" s="82"/>
      <c r="J115" s="82"/>
      <c r="K115" s="82"/>
      <c r="L115" s="82"/>
      <c r="M115" s="94"/>
      <c r="N115" s="94"/>
      <c r="O115" s="94"/>
      <c r="P115" s="94"/>
      <c r="Q115" s="90"/>
      <c r="R115" s="93"/>
      <c r="S115" s="82"/>
      <c r="T115" s="82"/>
      <c r="U115" s="82"/>
      <c r="V115" s="82"/>
      <c r="W115" s="82"/>
      <c r="X115" s="84"/>
      <c r="Y115" s="84"/>
      <c r="Z115" s="84"/>
      <c r="AA115" s="84"/>
      <c r="AB115" s="84"/>
    </row>
    <row r="116" spans="1:28" x14ac:dyDescent="0.3">
      <c r="A116" s="118"/>
      <c r="B116" s="126" t="s">
        <v>115</v>
      </c>
      <c r="C116" s="119" t="s">
        <v>41</v>
      </c>
      <c r="D116" s="119" t="s">
        <v>16</v>
      </c>
      <c r="E116" s="119" t="s">
        <v>17</v>
      </c>
      <c r="F116" s="28">
        <v>5000000</v>
      </c>
      <c r="G116" s="82"/>
      <c r="H116" s="82"/>
      <c r="I116" s="82"/>
      <c r="J116" s="82"/>
      <c r="K116" s="82"/>
      <c r="L116" s="82"/>
      <c r="M116" s="94"/>
      <c r="N116" s="94"/>
      <c r="O116" s="94"/>
      <c r="P116" s="94"/>
      <c r="Q116" s="90"/>
      <c r="R116" s="93"/>
      <c r="S116" s="82"/>
      <c r="T116" s="82"/>
      <c r="U116" s="82"/>
      <c r="V116" s="82"/>
      <c r="W116" s="82"/>
      <c r="X116" s="84"/>
      <c r="Y116" s="84"/>
      <c r="Z116" s="84"/>
      <c r="AA116" s="84"/>
      <c r="AB116" s="84"/>
    </row>
    <row r="117" spans="1:28" ht="28.8" x14ac:dyDescent="0.3">
      <c r="A117" s="118"/>
      <c r="B117" s="129" t="s">
        <v>116</v>
      </c>
      <c r="C117" s="119" t="s">
        <v>19</v>
      </c>
      <c r="D117" s="124">
        <f>F116</f>
        <v>5000000</v>
      </c>
      <c r="E117" s="27"/>
      <c r="F117" s="15">
        <f>D117*E117</f>
        <v>0</v>
      </c>
      <c r="G117" s="82"/>
      <c r="H117" s="82"/>
      <c r="I117" s="82"/>
      <c r="J117" s="82"/>
      <c r="K117" s="82"/>
      <c r="L117" s="82"/>
      <c r="M117" s="89"/>
      <c r="N117" s="89"/>
      <c r="O117" s="89"/>
      <c r="P117" s="89"/>
      <c r="Q117" s="90"/>
      <c r="R117" s="93"/>
      <c r="S117" s="82"/>
      <c r="T117" s="82"/>
      <c r="U117" s="82"/>
      <c r="V117" s="82"/>
      <c r="W117" s="82"/>
      <c r="X117" s="84"/>
      <c r="Y117" s="84"/>
      <c r="Z117" s="84"/>
      <c r="AA117" s="84"/>
      <c r="AB117" s="84"/>
    </row>
    <row r="118" spans="1:28" x14ac:dyDescent="0.3">
      <c r="A118" s="118" t="s">
        <v>117</v>
      </c>
      <c r="B118" s="119" t="s">
        <v>118</v>
      </c>
      <c r="C118" s="119"/>
      <c r="D118" s="119"/>
      <c r="E118" s="120"/>
      <c r="F118" s="119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90"/>
      <c r="R118" s="93"/>
      <c r="S118" s="82"/>
      <c r="T118" s="82"/>
      <c r="U118" s="82"/>
      <c r="V118" s="82"/>
      <c r="W118" s="82"/>
      <c r="X118" s="84"/>
      <c r="Y118" s="84"/>
      <c r="Z118" s="84"/>
      <c r="AA118" s="84"/>
      <c r="AB118" s="84"/>
    </row>
    <row r="119" spans="1:28" x14ac:dyDescent="0.3">
      <c r="A119" s="118" t="s">
        <v>119</v>
      </c>
      <c r="B119" s="119" t="s">
        <v>120</v>
      </c>
      <c r="C119" s="119"/>
      <c r="D119" s="119"/>
      <c r="E119" s="120"/>
      <c r="F119" s="119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90"/>
      <c r="R119" s="93"/>
      <c r="S119" s="82"/>
      <c r="T119" s="82"/>
      <c r="U119" s="82"/>
      <c r="V119" s="82"/>
      <c r="W119" s="82"/>
      <c r="X119" s="84"/>
      <c r="Y119" s="84"/>
      <c r="Z119" s="84"/>
      <c r="AA119" s="84"/>
      <c r="AB119" s="84"/>
    </row>
    <row r="120" spans="1:28" x14ac:dyDescent="0.3">
      <c r="A120" s="118"/>
      <c r="B120" s="119" t="s">
        <v>121</v>
      </c>
      <c r="C120" s="119" t="s">
        <v>103</v>
      </c>
      <c r="D120" s="125">
        <v>10</v>
      </c>
      <c r="E120" s="130"/>
      <c r="F120" s="15">
        <f t="shared" ref="F120:F126" si="1">D120*E120</f>
        <v>0</v>
      </c>
      <c r="G120" s="82"/>
      <c r="H120" s="82"/>
      <c r="I120" s="82"/>
      <c r="J120" s="82"/>
      <c r="K120" s="82"/>
      <c r="L120" s="82"/>
      <c r="M120" s="82"/>
      <c r="N120" s="82"/>
      <c r="O120" s="91"/>
      <c r="P120" s="82"/>
      <c r="Q120" s="92"/>
      <c r="R120" s="93"/>
      <c r="S120" s="82"/>
      <c r="T120" s="82"/>
      <c r="U120" s="82"/>
      <c r="V120" s="82"/>
      <c r="W120" s="82"/>
      <c r="X120" s="84"/>
      <c r="Y120" s="84"/>
      <c r="Z120" s="84"/>
      <c r="AA120" s="84"/>
      <c r="AB120" s="84"/>
    </row>
    <row r="121" spans="1:28" x14ac:dyDescent="0.3">
      <c r="A121" s="118"/>
      <c r="B121" s="119" t="s">
        <v>122</v>
      </c>
      <c r="C121" s="119" t="s">
        <v>103</v>
      </c>
      <c r="D121" s="70">
        <v>0</v>
      </c>
      <c r="E121" s="130"/>
      <c r="F121" s="15">
        <f t="shared" si="1"/>
        <v>0</v>
      </c>
      <c r="G121" s="82"/>
      <c r="H121" s="82"/>
      <c r="I121" s="82"/>
      <c r="J121" s="82"/>
      <c r="K121" s="82"/>
      <c r="L121" s="82"/>
      <c r="M121" s="82"/>
      <c r="N121" s="82"/>
      <c r="O121" s="91"/>
      <c r="P121" s="82"/>
      <c r="Q121" s="92"/>
      <c r="R121" s="93"/>
      <c r="S121" s="82"/>
      <c r="T121" s="82"/>
      <c r="U121" s="82"/>
      <c r="V121" s="82"/>
      <c r="W121" s="82"/>
      <c r="X121" s="84"/>
      <c r="Y121" s="84"/>
      <c r="Z121" s="84"/>
      <c r="AA121" s="84"/>
      <c r="AB121" s="84"/>
    </row>
    <row r="122" spans="1:28" x14ac:dyDescent="0.3">
      <c r="A122" s="118"/>
      <c r="B122" s="119" t="s">
        <v>123</v>
      </c>
      <c r="C122" s="119" t="s">
        <v>103</v>
      </c>
      <c r="D122" s="125">
        <v>10</v>
      </c>
      <c r="E122" s="130"/>
      <c r="F122" s="15">
        <f t="shared" si="1"/>
        <v>0</v>
      </c>
      <c r="G122" s="82"/>
      <c r="H122" s="82"/>
      <c r="I122" s="82"/>
      <c r="J122" s="82"/>
      <c r="K122" s="82"/>
      <c r="L122" s="82"/>
      <c r="M122" s="82"/>
      <c r="N122" s="82"/>
      <c r="O122" s="91"/>
      <c r="P122" s="82"/>
      <c r="Q122" s="92"/>
      <c r="R122" s="93"/>
      <c r="S122" s="82"/>
      <c r="T122" s="82"/>
      <c r="U122" s="82"/>
      <c r="V122" s="82"/>
      <c r="W122" s="82"/>
      <c r="X122" s="84"/>
      <c r="Y122" s="84"/>
      <c r="Z122" s="84"/>
      <c r="AA122" s="84"/>
      <c r="AB122" s="84"/>
    </row>
    <row r="123" spans="1:28" x14ac:dyDescent="0.3">
      <c r="A123" s="118"/>
      <c r="B123" s="119" t="s">
        <v>124</v>
      </c>
      <c r="C123" s="119" t="s">
        <v>103</v>
      </c>
      <c r="D123" s="125">
        <v>20</v>
      </c>
      <c r="E123" s="130"/>
      <c r="F123" s="15">
        <f t="shared" si="1"/>
        <v>0</v>
      </c>
      <c r="G123" s="82"/>
      <c r="H123" s="82"/>
      <c r="I123" s="82"/>
      <c r="J123" s="82"/>
      <c r="K123" s="82"/>
      <c r="L123" s="82"/>
      <c r="M123" s="82"/>
      <c r="N123" s="82"/>
      <c r="O123" s="91"/>
      <c r="P123" s="82"/>
      <c r="Q123" s="92"/>
      <c r="R123" s="93"/>
      <c r="S123" s="82"/>
      <c r="T123" s="82"/>
      <c r="U123" s="82"/>
      <c r="V123" s="82"/>
      <c r="W123" s="82"/>
      <c r="X123" s="84"/>
      <c r="Y123" s="84"/>
      <c r="Z123" s="84"/>
      <c r="AA123" s="84"/>
      <c r="AB123" s="84"/>
    </row>
    <row r="124" spans="1:28" x14ac:dyDescent="0.3">
      <c r="A124" s="118"/>
      <c r="B124" s="119" t="s">
        <v>125</v>
      </c>
      <c r="C124" s="119" t="s">
        <v>103</v>
      </c>
      <c r="D124" s="125">
        <v>10</v>
      </c>
      <c r="E124" s="130"/>
      <c r="F124" s="15">
        <f t="shared" si="1"/>
        <v>0</v>
      </c>
      <c r="G124" s="82"/>
      <c r="H124" s="82"/>
      <c r="I124" s="82"/>
      <c r="J124" s="82"/>
      <c r="K124" s="82"/>
      <c r="L124" s="82"/>
      <c r="M124" s="82"/>
      <c r="N124" s="82"/>
      <c r="O124" s="91"/>
      <c r="P124" s="82"/>
      <c r="Q124" s="92"/>
      <c r="R124" s="93"/>
      <c r="S124" s="82"/>
      <c r="T124" s="82"/>
      <c r="U124" s="82"/>
      <c r="V124" s="82"/>
      <c r="W124" s="82"/>
      <c r="X124" s="84"/>
      <c r="Y124" s="84"/>
      <c r="Z124" s="84"/>
      <c r="AA124" s="84"/>
      <c r="AB124" s="84"/>
    </row>
    <row r="125" spans="1:28" x14ac:dyDescent="0.3">
      <c r="A125" s="118"/>
      <c r="B125" s="119" t="s">
        <v>126</v>
      </c>
      <c r="C125" s="119" t="s">
        <v>103</v>
      </c>
      <c r="D125" s="125">
        <v>10</v>
      </c>
      <c r="E125" s="130"/>
      <c r="F125" s="15">
        <f t="shared" si="1"/>
        <v>0</v>
      </c>
      <c r="G125" s="82"/>
      <c r="H125" s="82"/>
      <c r="I125" s="82"/>
      <c r="J125" s="82"/>
      <c r="K125" s="82"/>
      <c r="L125" s="82"/>
      <c r="M125" s="82"/>
      <c r="N125" s="82"/>
      <c r="O125" s="91"/>
      <c r="P125" s="82"/>
      <c r="Q125" s="92"/>
      <c r="R125" s="93"/>
      <c r="S125" s="82"/>
      <c r="T125" s="82"/>
      <c r="U125" s="82"/>
      <c r="V125" s="82"/>
      <c r="W125" s="82"/>
      <c r="X125" s="84"/>
      <c r="Y125" s="84"/>
      <c r="Z125" s="84"/>
      <c r="AA125" s="84"/>
      <c r="AB125" s="84"/>
    </row>
    <row r="126" spans="1:28" x14ac:dyDescent="0.3">
      <c r="A126" s="118"/>
      <c r="B126" s="119" t="s">
        <v>127</v>
      </c>
      <c r="C126" s="119" t="s">
        <v>103</v>
      </c>
      <c r="D126" s="125">
        <v>10</v>
      </c>
      <c r="E126" s="130"/>
      <c r="F126" s="15">
        <f t="shared" si="1"/>
        <v>0</v>
      </c>
      <c r="G126" s="82"/>
      <c r="H126" s="82"/>
      <c r="I126" s="82"/>
      <c r="J126" s="82"/>
      <c r="K126" s="82"/>
      <c r="L126" s="82"/>
      <c r="M126" s="82"/>
      <c r="N126" s="82"/>
      <c r="O126" s="91"/>
      <c r="P126" s="82"/>
      <c r="Q126" s="92"/>
      <c r="R126" s="93"/>
      <c r="S126" s="82"/>
      <c r="T126" s="82"/>
      <c r="U126" s="82"/>
      <c r="V126" s="82"/>
      <c r="W126" s="82"/>
      <c r="X126" s="84"/>
      <c r="Y126" s="84"/>
      <c r="Z126" s="84"/>
      <c r="AA126" s="84"/>
      <c r="AB126" s="84"/>
    </row>
    <row r="127" spans="1:28" x14ac:dyDescent="0.3">
      <c r="A127" s="118" t="s">
        <v>128</v>
      </c>
      <c r="B127" s="119" t="s">
        <v>129</v>
      </c>
      <c r="C127" s="119"/>
      <c r="D127" s="133"/>
      <c r="E127" s="134"/>
      <c r="F127" s="15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90"/>
      <c r="R127" s="93"/>
      <c r="S127" s="82"/>
      <c r="T127" s="82"/>
      <c r="U127" s="82"/>
      <c r="V127" s="82"/>
      <c r="W127" s="82"/>
      <c r="X127" s="84"/>
      <c r="Y127" s="84"/>
      <c r="Z127" s="84"/>
      <c r="AA127" s="84"/>
      <c r="AB127" s="84"/>
    </row>
    <row r="128" spans="1:28" x14ac:dyDescent="0.3">
      <c r="A128" s="126"/>
      <c r="B128" s="119" t="s">
        <v>59</v>
      </c>
      <c r="C128" s="119"/>
      <c r="D128" s="119"/>
      <c r="E128" s="120"/>
      <c r="F128" s="119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90"/>
      <c r="R128" s="93"/>
      <c r="S128" s="82"/>
      <c r="T128" s="82"/>
      <c r="U128" s="82"/>
      <c r="V128" s="82"/>
      <c r="W128" s="82"/>
      <c r="X128" s="84"/>
      <c r="Y128" s="84"/>
      <c r="Z128" s="84"/>
      <c r="AA128" s="84"/>
      <c r="AB128" s="84"/>
    </row>
    <row r="129" spans="1:28" x14ac:dyDescent="0.3">
      <c r="A129" s="118"/>
      <c r="B129" s="119" t="s">
        <v>60</v>
      </c>
      <c r="C129" s="119" t="s">
        <v>61</v>
      </c>
      <c r="D129" s="125">
        <v>100</v>
      </c>
      <c r="E129" s="130"/>
      <c r="F129" s="15">
        <f t="shared" ref="F129:F134" si="2">D129*E129</f>
        <v>0</v>
      </c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92"/>
      <c r="R129" s="93"/>
      <c r="S129" s="82"/>
      <c r="T129" s="82"/>
      <c r="U129" s="82"/>
      <c r="V129" s="82"/>
      <c r="W129" s="82"/>
      <c r="X129" s="84"/>
      <c r="Y129" s="84"/>
      <c r="Z129" s="84"/>
      <c r="AA129" s="84"/>
      <c r="AB129" s="84"/>
    </row>
    <row r="130" spans="1:28" x14ac:dyDescent="0.3">
      <c r="A130" s="118"/>
      <c r="B130" s="119" t="s">
        <v>62</v>
      </c>
      <c r="C130" s="119" t="s">
        <v>61</v>
      </c>
      <c r="D130" s="125">
        <v>100</v>
      </c>
      <c r="E130" s="130"/>
      <c r="F130" s="15">
        <f t="shared" si="2"/>
        <v>0</v>
      </c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92"/>
      <c r="R130" s="93"/>
      <c r="S130" s="82"/>
      <c r="T130" s="82"/>
      <c r="U130" s="82"/>
      <c r="V130" s="82"/>
      <c r="W130" s="82"/>
      <c r="X130" s="84"/>
      <c r="Y130" s="84"/>
      <c r="Z130" s="84"/>
      <c r="AA130" s="84"/>
      <c r="AB130" s="84"/>
    </row>
    <row r="131" spans="1:28" x14ac:dyDescent="0.3">
      <c r="A131" s="118"/>
      <c r="B131" s="119" t="s">
        <v>130</v>
      </c>
      <c r="C131" s="119" t="s">
        <v>61</v>
      </c>
      <c r="D131" s="125">
        <v>300</v>
      </c>
      <c r="E131" s="130"/>
      <c r="F131" s="15">
        <f t="shared" si="2"/>
        <v>0</v>
      </c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92"/>
      <c r="R131" s="93"/>
      <c r="S131" s="82"/>
      <c r="T131" s="82"/>
      <c r="U131" s="82"/>
      <c r="V131" s="82"/>
      <c r="W131" s="82"/>
      <c r="X131" s="84"/>
      <c r="Y131" s="84"/>
      <c r="Z131" s="84"/>
      <c r="AA131" s="84"/>
      <c r="AB131" s="84"/>
    </row>
    <row r="132" spans="1:28" x14ac:dyDescent="0.3">
      <c r="A132" s="118"/>
      <c r="B132" s="135" t="s">
        <v>131</v>
      </c>
      <c r="C132" s="119" t="s">
        <v>61</v>
      </c>
      <c r="D132" s="125">
        <v>300</v>
      </c>
      <c r="E132" s="130"/>
      <c r="F132" s="15">
        <f t="shared" si="2"/>
        <v>0</v>
      </c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92"/>
      <c r="R132" s="93"/>
      <c r="S132" s="82"/>
      <c r="T132" s="82"/>
      <c r="U132" s="82"/>
      <c r="V132" s="82"/>
      <c r="W132" s="82"/>
      <c r="X132" s="84"/>
      <c r="Y132" s="84"/>
      <c r="Z132" s="84"/>
      <c r="AA132" s="84"/>
      <c r="AB132" s="84"/>
    </row>
    <row r="133" spans="1:28" x14ac:dyDescent="0.3">
      <c r="A133" s="118"/>
      <c r="B133" s="135" t="s">
        <v>132</v>
      </c>
      <c r="C133" s="119" t="s">
        <v>61</v>
      </c>
      <c r="D133" s="125">
        <v>800</v>
      </c>
      <c r="E133" s="130"/>
      <c r="F133" s="15">
        <f t="shared" si="2"/>
        <v>0</v>
      </c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92"/>
      <c r="R133" s="93"/>
      <c r="S133" s="82"/>
      <c r="T133" s="82"/>
      <c r="U133" s="82"/>
      <c r="V133" s="82"/>
      <c r="W133" s="82"/>
      <c r="X133" s="84"/>
      <c r="Y133" s="84"/>
      <c r="Z133" s="84"/>
      <c r="AA133" s="84"/>
      <c r="AB133" s="84"/>
    </row>
    <row r="134" spans="1:28" x14ac:dyDescent="0.3">
      <c r="A134" s="118"/>
      <c r="B134" s="135" t="s">
        <v>133</v>
      </c>
      <c r="C134" s="119" t="s">
        <v>61</v>
      </c>
      <c r="D134" s="125">
        <v>400</v>
      </c>
      <c r="E134" s="130"/>
      <c r="F134" s="15">
        <f t="shared" si="2"/>
        <v>0</v>
      </c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92"/>
      <c r="R134" s="93"/>
      <c r="S134" s="82"/>
      <c r="T134" s="82"/>
      <c r="U134" s="82"/>
      <c r="V134" s="82"/>
      <c r="W134" s="82"/>
      <c r="X134" s="84"/>
      <c r="Y134" s="84"/>
      <c r="Z134" s="84"/>
      <c r="AA134" s="84"/>
      <c r="AB134" s="84"/>
    </row>
    <row r="135" spans="1:28" x14ac:dyDescent="0.3">
      <c r="A135" s="118" t="s">
        <v>134</v>
      </c>
      <c r="B135" s="119" t="s">
        <v>135</v>
      </c>
      <c r="C135" s="119"/>
      <c r="D135" s="119"/>
      <c r="E135" s="120"/>
      <c r="F135" s="119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90"/>
      <c r="R135" s="93"/>
      <c r="S135" s="82"/>
      <c r="T135" s="82"/>
      <c r="U135" s="82"/>
      <c r="V135" s="82"/>
      <c r="W135" s="82"/>
      <c r="X135" s="84"/>
      <c r="Y135" s="84"/>
      <c r="Z135" s="84"/>
      <c r="AA135" s="84"/>
      <c r="AB135" s="84"/>
    </row>
    <row r="136" spans="1:28" x14ac:dyDescent="0.3">
      <c r="A136" s="118"/>
      <c r="B136" s="119" t="s">
        <v>59</v>
      </c>
      <c r="C136" s="128"/>
      <c r="D136" s="119"/>
      <c r="E136" s="120"/>
      <c r="F136" s="124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90"/>
      <c r="R136" s="93"/>
      <c r="S136" s="82"/>
      <c r="T136" s="82"/>
      <c r="U136" s="82"/>
      <c r="V136" s="82"/>
      <c r="W136" s="82"/>
      <c r="X136" s="84"/>
      <c r="Y136" s="84"/>
      <c r="Z136" s="84"/>
      <c r="AA136" s="84"/>
      <c r="AB136" s="84"/>
    </row>
    <row r="137" spans="1:28" x14ac:dyDescent="0.3">
      <c r="A137" s="21"/>
      <c r="B137" s="119" t="s">
        <v>60</v>
      </c>
      <c r="C137" s="119" t="s">
        <v>61</v>
      </c>
      <c r="D137" s="125">
        <v>650</v>
      </c>
      <c r="E137" s="130"/>
      <c r="F137" s="15">
        <f>D137*E137</f>
        <v>0</v>
      </c>
      <c r="G137" s="82"/>
      <c r="H137" s="82"/>
      <c r="I137" s="82"/>
      <c r="J137" s="82"/>
      <c r="K137" s="82"/>
      <c r="L137" s="82"/>
      <c r="M137" s="82"/>
      <c r="N137" s="82"/>
      <c r="O137" s="91"/>
      <c r="P137" s="91"/>
      <c r="Q137" s="92"/>
      <c r="R137" s="93"/>
      <c r="S137" s="82"/>
      <c r="T137" s="82"/>
      <c r="U137" s="82"/>
      <c r="V137" s="82"/>
      <c r="W137" s="82"/>
      <c r="X137" s="84"/>
      <c r="Y137" s="84"/>
      <c r="Z137" s="84"/>
      <c r="AA137" s="84"/>
      <c r="AB137" s="84"/>
    </row>
    <row r="138" spans="1:28" x14ac:dyDescent="0.3">
      <c r="A138" s="21"/>
      <c r="B138" s="119" t="s">
        <v>62</v>
      </c>
      <c r="C138" s="119" t="s">
        <v>61</v>
      </c>
      <c r="D138" s="125">
        <v>1200</v>
      </c>
      <c r="E138" s="130"/>
      <c r="F138" s="15">
        <f>D138*E138</f>
        <v>0</v>
      </c>
      <c r="G138" s="82"/>
      <c r="H138" s="82"/>
      <c r="I138" s="82"/>
      <c r="J138" s="82"/>
      <c r="K138" s="82"/>
      <c r="L138" s="82"/>
      <c r="M138" s="82"/>
      <c r="N138" s="82"/>
      <c r="O138" s="91"/>
      <c r="P138" s="91"/>
      <c r="Q138" s="92"/>
      <c r="R138" s="93"/>
      <c r="S138" s="82"/>
      <c r="T138" s="82"/>
      <c r="U138" s="82"/>
      <c r="V138" s="82"/>
      <c r="W138" s="82"/>
      <c r="X138" s="84"/>
      <c r="Y138" s="84"/>
      <c r="Z138" s="84"/>
      <c r="AA138" s="84"/>
      <c r="AB138" s="84"/>
    </row>
    <row r="139" spans="1:28" x14ac:dyDescent="0.3">
      <c r="A139" s="21"/>
      <c r="B139" s="119" t="s">
        <v>63</v>
      </c>
      <c r="C139" s="119" t="s">
        <v>61</v>
      </c>
      <c r="D139" s="125">
        <v>1200</v>
      </c>
      <c r="E139" s="130"/>
      <c r="F139" s="15">
        <f>D139*E139</f>
        <v>0</v>
      </c>
      <c r="G139" s="82"/>
      <c r="H139" s="82"/>
      <c r="I139" s="82"/>
      <c r="J139" s="82"/>
      <c r="K139" s="82"/>
      <c r="L139" s="82"/>
      <c r="M139" s="82"/>
      <c r="N139" s="82"/>
      <c r="O139" s="91"/>
      <c r="P139" s="91"/>
      <c r="Q139" s="92"/>
      <c r="R139" s="93"/>
      <c r="S139" s="82"/>
      <c r="T139" s="82"/>
      <c r="U139" s="82"/>
      <c r="V139" s="82"/>
      <c r="W139" s="82"/>
      <c r="X139" s="84"/>
      <c r="Y139" s="84"/>
      <c r="Z139" s="84"/>
      <c r="AA139" s="84"/>
      <c r="AB139" s="84"/>
    </row>
    <row r="140" spans="1:28" x14ac:dyDescent="0.3">
      <c r="A140" s="21"/>
      <c r="B140" s="119" t="s">
        <v>64</v>
      </c>
      <c r="C140" s="119" t="s">
        <v>61</v>
      </c>
      <c r="D140" s="125">
        <v>200</v>
      </c>
      <c r="E140" s="130"/>
      <c r="F140" s="15">
        <f>D140*E140</f>
        <v>0</v>
      </c>
      <c r="G140" s="82"/>
      <c r="H140" s="82"/>
      <c r="I140" s="82"/>
      <c r="J140" s="82"/>
      <c r="K140" s="82"/>
      <c r="L140" s="82"/>
      <c r="M140" s="82"/>
      <c r="N140" s="82"/>
      <c r="O140" s="91"/>
      <c r="P140" s="91"/>
      <c r="Q140" s="92"/>
      <c r="R140" s="93"/>
      <c r="S140" s="82"/>
      <c r="T140" s="82"/>
      <c r="U140" s="82"/>
      <c r="V140" s="82"/>
      <c r="W140" s="82"/>
      <c r="X140" s="84"/>
      <c r="Y140" s="84"/>
      <c r="Z140" s="84"/>
      <c r="AA140" s="84"/>
      <c r="AB140" s="84"/>
    </row>
    <row r="141" spans="1:28" x14ac:dyDescent="0.3">
      <c r="A141" s="21"/>
      <c r="B141" s="119" t="s">
        <v>65</v>
      </c>
      <c r="C141" s="119" t="s">
        <v>61</v>
      </c>
      <c r="D141" s="125">
        <v>500</v>
      </c>
      <c r="E141" s="130"/>
      <c r="F141" s="15">
        <f>D141*E141</f>
        <v>0</v>
      </c>
      <c r="G141" s="82"/>
      <c r="H141" s="82"/>
      <c r="I141" s="82"/>
      <c r="J141" s="82"/>
      <c r="K141" s="82"/>
      <c r="L141" s="82"/>
      <c r="M141" s="82"/>
      <c r="N141" s="82"/>
      <c r="O141" s="91"/>
      <c r="P141" s="91"/>
      <c r="Q141" s="92"/>
      <c r="R141" s="93"/>
      <c r="S141" s="82"/>
      <c r="T141" s="82"/>
      <c r="U141" s="82"/>
      <c r="V141" s="82"/>
      <c r="W141" s="82"/>
      <c r="X141" s="84"/>
      <c r="Y141" s="84"/>
      <c r="Z141" s="84"/>
      <c r="AA141" s="84"/>
      <c r="AB141" s="84"/>
    </row>
    <row r="142" spans="1:28" x14ac:dyDescent="0.3">
      <c r="A142" s="118" t="s">
        <v>136</v>
      </c>
      <c r="B142" s="123" t="s">
        <v>137</v>
      </c>
      <c r="C142" s="126"/>
      <c r="D142" s="126"/>
      <c r="E142" s="126"/>
      <c r="F142" s="126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90"/>
      <c r="R142" s="93"/>
      <c r="S142" s="82"/>
      <c r="T142" s="82"/>
      <c r="U142" s="82"/>
      <c r="V142" s="82"/>
      <c r="W142" s="82"/>
      <c r="X142" s="84"/>
      <c r="Y142" s="84"/>
      <c r="Z142" s="84"/>
      <c r="AA142" s="84"/>
      <c r="AB142" s="84"/>
    </row>
    <row r="143" spans="1:28" x14ac:dyDescent="0.3">
      <c r="A143" s="118"/>
      <c r="B143" s="119" t="s">
        <v>138</v>
      </c>
      <c r="C143" s="126"/>
      <c r="D143" s="126"/>
      <c r="E143" s="126"/>
      <c r="F143" s="126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90"/>
      <c r="R143" s="93"/>
      <c r="S143" s="82"/>
      <c r="T143" s="82"/>
      <c r="U143" s="82"/>
      <c r="V143" s="82"/>
      <c r="W143" s="82"/>
      <c r="X143" s="84"/>
      <c r="Y143" s="84"/>
      <c r="Z143" s="84"/>
      <c r="AA143" s="84"/>
      <c r="AB143" s="84"/>
    </row>
    <row r="144" spans="1:28" x14ac:dyDescent="0.3">
      <c r="A144" s="118"/>
      <c r="B144" s="123" t="s">
        <v>139</v>
      </c>
      <c r="C144" s="119" t="s">
        <v>61</v>
      </c>
      <c r="D144" s="125">
        <v>200</v>
      </c>
      <c r="E144" s="130"/>
      <c r="F144" s="15">
        <f>D144*E144</f>
        <v>0</v>
      </c>
      <c r="G144" s="82"/>
      <c r="H144" s="82"/>
      <c r="I144" s="82"/>
      <c r="J144" s="82"/>
      <c r="K144" s="82"/>
      <c r="L144" s="82"/>
      <c r="M144" s="82"/>
      <c r="N144" s="82"/>
      <c r="O144" s="98"/>
      <c r="P144" s="91"/>
      <c r="Q144" s="92"/>
      <c r="R144" s="93"/>
      <c r="S144" s="82"/>
      <c r="T144" s="82"/>
      <c r="U144" s="82"/>
      <c r="V144" s="82"/>
      <c r="W144" s="82"/>
      <c r="X144" s="84"/>
      <c r="Y144" s="84"/>
      <c r="Z144" s="84"/>
      <c r="AA144" s="84"/>
      <c r="AB144" s="84"/>
    </row>
    <row r="145" spans="1:28" x14ac:dyDescent="0.3">
      <c r="A145" s="118"/>
      <c r="B145" s="123" t="s">
        <v>140</v>
      </c>
      <c r="C145" s="119" t="s">
        <v>61</v>
      </c>
      <c r="D145" s="125">
        <v>200</v>
      </c>
      <c r="E145" s="130"/>
      <c r="F145" s="15">
        <f>D145*E145</f>
        <v>0</v>
      </c>
      <c r="G145" s="82"/>
      <c r="H145" s="82"/>
      <c r="I145" s="82"/>
      <c r="J145" s="82"/>
      <c r="K145" s="82"/>
      <c r="L145" s="82"/>
      <c r="M145" s="82"/>
      <c r="N145" s="82"/>
      <c r="O145" s="98"/>
      <c r="P145" s="91"/>
      <c r="Q145" s="92"/>
      <c r="R145" s="93"/>
      <c r="S145" s="82"/>
      <c r="T145" s="82"/>
      <c r="U145" s="82"/>
      <c r="V145" s="82"/>
      <c r="W145" s="82"/>
      <c r="X145" s="84"/>
      <c r="Y145" s="84"/>
      <c r="Z145" s="84"/>
      <c r="AA145" s="84"/>
      <c r="AB145" s="84"/>
    </row>
    <row r="146" spans="1:28" x14ac:dyDescent="0.3">
      <c r="A146" s="118"/>
      <c r="B146" s="123" t="s">
        <v>141</v>
      </c>
      <c r="C146" s="119" t="s">
        <v>61</v>
      </c>
      <c r="D146" s="125">
        <v>200</v>
      </c>
      <c r="E146" s="130"/>
      <c r="F146" s="15">
        <f>D146*E146</f>
        <v>0</v>
      </c>
      <c r="G146" s="82"/>
      <c r="H146" s="82"/>
      <c r="I146" s="82"/>
      <c r="J146" s="82"/>
      <c r="K146" s="82"/>
      <c r="L146" s="82"/>
      <c r="M146" s="82"/>
      <c r="N146" s="82"/>
      <c r="O146" s="98"/>
      <c r="P146" s="91"/>
      <c r="Q146" s="92"/>
      <c r="R146" s="93"/>
      <c r="S146" s="82"/>
      <c r="T146" s="82"/>
      <c r="U146" s="82"/>
      <c r="V146" s="82"/>
      <c r="W146" s="82"/>
      <c r="X146" s="84"/>
      <c r="Y146" s="84"/>
      <c r="Z146" s="84"/>
      <c r="AA146" s="84"/>
      <c r="AB146" s="84"/>
    </row>
    <row r="147" spans="1:28" x14ac:dyDescent="0.3">
      <c r="A147" s="118"/>
      <c r="B147" s="123" t="s">
        <v>142</v>
      </c>
      <c r="C147" s="119" t="s">
        <v>61</v>
      </c>
      <c r="D147" s="125">
        <v>200</v>
      </c>
      <c r="E147" s="130"/>
      <c r="F147" s="15">
        <f>D147*E147</f>
        <v>0</v>
      </c>
      <c r="G147" s="82"/>
      <c r="H147" s="82"/>
      <c r="I147" s="82"/>
      <c r="J147" s="82"/>
      <c r="K147" s="82"/>
      <c r="L147" s="82"/>
      <c r="M147" s="82"/>
      <c r="N147" s="82"/>
      <c r="O147" s="98"/>
      <c r="P147" s="91"/>
      <c r="Q147" s="92"/>
      <c r="R147" s="93"/>
      <c r="S147" s="82"/>
      <c r="T147" s="82"/>
      <c r="U147" s="82"/>
      <c r="V147" s="82"/>
      <c r="W147" s="82"/>
      <c r="X147" s="84"/>
      <c r="Y147" s="84"/>
      <c r="Z147" s="84"/>
      <c r="AA147" s="84"/>
      <c r="AB147" s="84"/>
    </row>
    <row r="148" spans="1:28" x14ac:dyDescent="0.3">
      <c r="A148" s="118" t="s">
        <v>143</v>
      </c>
      <c r="B148" s="123" t="s">
        <v>278</v>
      </c>
      <c r="C148" s="119"/>
      <c r="D148" s="139"/>
      <c r="E148" s="140"/>
      <c r="F148" s="15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90"/>
      <c r="R148" s="82"/>
      <c r="S148" s="82"/>
      <c r="T148" s="82"/>
      <c r="U148" s="82"/>
      <c r="V148" s="82"/>
      <c r="W148" s="82"/>
      <c r="X148" s="84"/>
      <c r="Y148" s="84"/>
      <c r="Z148" s="84"/>
      <c r="AA148" s="84"/>
      <c r="AB148" s="84"/>
    </row>
    <row r="149" spans="1:28" ht="28.8" x14ac:dyDescent="0.3">
      <c r="A149" s="118"/>
      <c r="B149" s="123" t="s">
        <v>279</v>
      </c>
      <c r="C149" s="119" t="s">
        <v>103</v>
      </c>
      <c r="D149" s="125">
        <v>15</v>
      </c>
      <c r="E149" s="130"/>
      <c r="F149" s="15">
        <f>D149*E149</f>
        <v>0</v>
      </c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90"/>
      <c r="R149" s="82"/>
      <c r="S149" s="82"/>
      <c r="T149" s="82"/>
      <c r="U149" s="82"/>
      <c r="V149" s="82"/>
      <c r="W149" s="82"/>
      <c r="X149" s="84"/>
      <c r="Y149" s="84"/>
      <c r="Z149" s="84"/>
      <c r="AA149" s="84"/>
      <c r="AB149" s="84"/>
    </row>
    <row r="150" spans="1:28" x14ac:dyDescent="0.3">
      <c r="A150" s="118"/>
      <c r="B150" s="123" t="s">
        <v>280</v>
      </c>
      <c r="C150" s="119" t="s">
        <v>103</v>
      </c>
      <c r="D150" s="125">
        <v>4</v>
      </c>
      <c r="E150" s="130"/>
      <c r="F150" s="15">
        <f t="shared" ref="F150:F151" si="3">D150*E150</f>
        <v>0</v>
      </c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90"/>
      <c r="R150" s="82"/>
      <c r="S150" s="82"/>
      <c r="T150" s="82"/>
      <c r="U150" s="82"/>
      <c r="V150" s="82"/>
      <c r="W150" s="82"/>
      <c r="X150" s="84"/>
      <c r="Y150" s="84"/>
      <c r="Z150" s="84"/>
      <c r="AA150" s="84"/>
      <c r="AB150" s="84"/>
    </row>
    <row r="151" spans="1:28" x14ac:dyDescent="0.3">
      <c r="A151" s="118"/>
      <c r="B151" s="123" t="s">
        <v>281</v>
      </c>
      <c r="C151" s="119" t="s">
        <v>103</v>
      </c>
      <c r="D151" s="125">
        <v>4</v>
      </c>
      <c r="E151" s="130"/>
      <c r="F151" s="15">
        <f t="shared" si="3"/>
        <v>0</v>
      </c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90"/>
      <c r="R151" s="82"/>
      <c r="S151" s="82"/>
      <c r="T151" s="82"/>
      <c r="U151" s="82"/>
      <c r="V151" s="82"/>
      <c r="W151" s="82"/>
      <c r="X151" s="84"/>
      <c r="Y151" s="84"/>
      <c r="Z151" s="84"/>
      <c r="AA151" s="84"/>
      <c r="AB151" s="84"/>
    </row>
    <row r="152" spans="1:28" x14ac:dyDescent="0.3">
      <c r="A152" s="118" t="s">
        <v>147</v>
      </c>
      <c r="B152" s="119" t="s">
        <v>144</v>
      </c>
      <c r="C152" s="126"/>
      <c r="D152" s="126"/>
      <c r="E152" s="126"/>
      <c r="F152" s="126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90"/>
      <c r="R152" s="82"/>
      <c r="S152" s="82"/>
      <c r="T152" s="82"/>
      <c r="U152" s="82"/>
      <c r="V152" s="82"/>
      <c r="W152" s="82"/>
      <c r="X152" s="84"/>
      <c r="Y152" s="84"/>
      <c r="Z152" s="84"/>
      <c r="AA152" s="84"/>
      <c r="AB152" s="84"/>
    </row>
    <row r="153" spans="1:28" x14ac:dyDescent="0.3">
      <c r="A153" s="126"/>
      <c r="B153" s="119" t="s">
        <v>145</v>
      </c>
      <c r="C153" s="119" t="s">
        <v>15</v>
      </c>
      <c r="D153" s="119" t="s">
        <v>16</v>
      </c>
      <c r="E153" s="119" t="s">
        <v>17</v>
      </c>
      <c r="F153" s="28">
        <v>300000</v>
      </c>
      <c r="G153" s="82"/>
      <c r="H153" s="82"/>
      <c r="I153" s="82"/>
      <c r="J153" s="82"/>
      <c r="K153" s="82"/>
      <c r="L153" s="82"/>
      <c r="M153" s="82"/>
      <c r="N153" s="82"/>
      <c r="O153" s="82"/>
      <c r="P153" s="82"/>
      <c r="Q153" s="90"/>
      <c r="R153" s="82"/>
      <c r="S153" s="82"/>
      <c r="T153" s="82"/>
      <c r="U153" s="82"/>
      <c r="V153" s="82"/>
      <c r="W153" s="82"/>
      <c r="X153" s="84"/>
      <c r="Y153" s="84"/>
      <c r="Z153" s="84"/>
      <c r="AA153" s="84"/>
      <c r="AB153" s="84"/>
    </row>
    <row r="154" spans="1:28" x14ac:dyDescent="0.3">
      <c r="A154" s="126"/>
      <c r="B154" s="119" t="s">
        <v>146</v>
      </c>
      <c r="C154" s="119" t="s">
        <v>19</v>
      </c>
      <c r="D154" s="124">
        <f>F153</f>
        <v>300000</v>
      </c>
      <c r="E154" s="27"/>
      <c r="F154" s="15">
        <f>D154*E154</f>
        <v>0</v>
      </c>
      <c r="G154" s="82"/>
      <c r="H154" s="82"/>
      <c r="I154" s="82"/>
      <c r="J154" s="82"/>
      <c r="K154" s="82"/>
      <c r="L154" s="82"/>
      <c r="M154" s="89"/>
      <c r="N154" s="89"/>
      <c r="O154" s="89"/>
      <c r="P154" s="89"/>
      <c r="Q154" s="90"/>
      <c r="R154" s="82"/>
      <c r="S154" s="82"/>
      <c r="T154" s="82"/>
      <c r="U154" s="82"/>
      <c r="V154" s="82"/>
      <c r="W154" s="82"/>
      <c r="X154" s="84"/>
      <c r="Y154" s="84"/>
      <c r="Z154" s="84"/>
      <c r="AA154" s="84"/>
      <c r="AB154" s="84"/>
    </row>
    <row r="155" spans="1:28" x14ac:dyDescent="0.3">
      <c r="A155" s="136" t="s">
        <v>282</v>
      </c>
      <c r="B155" s="119" t="s">
        <v>148</v>
      </c>
      <c r="C155" s="119"/>
      <c r="D155" s="124"/>
      <c r="E155" s="66"/>
      <c r="F155" s="15"/>
      <c r="G155" s="82"/>
      <c r="H155" s="82"/>
      <c r="I155" s="82"/>
      <c r="J155" s="82"/>
      <c r="K155" s="82"/>
      <c r="L155" s="82"/>
      <c r="M155" s="94"/>
      <c r="N155" s="94"/>
      <c r="O155" s="94"/>
      <c r="P155" s="94"/>
      <c r="Q155" s="90"/>
      <c r="R155" s="82"/>
      <c r="S155" s="82"/>
      <c r="T155" s="82"/>
      <c r="U155" s="82"/>
      <c r="V155" s="82"/>
      <c r="W155" s="82"/>
      <c r="X155" s="84"/>
      <c r="Y155" s="84"/>
      <c r="Z155" s="84"/>
      <c r="AA155" s="84"/>
      <c r="AB155" s="84"/>
    </row>
    <row r="156" spans="1:28" x14ac:dyDescent="0.3">
      <c r="A156" s="126"/>
      <c r="B156" s="119" t="s">
        <v>149</v>
      </c>
      <c r="C156" s="119" t="s">
        <v>150</v>
      </c>
      <c r="D156" s="119" t="s">
        <v>151</v>
      </c>
      <c r="E156" s="119" t="s">
        <v>23</v>
      </c>
      <c r="F156" s="28">
        <v>550000</v>
      </c>
      <c r="G156" s="82"/>
      <c r="H156" s="82"/>
      <c r="I156" s="82"/>
      <c r="J156" s="82"/>
      <c r="K156" s="82"/>
      <c r="L156" s="82"/>
      <c r="M156" s="94"/>
      <c r="N156" s="94"/>
      <c r="O156" s="94"/>
      <c r="P156" s="94"/>
      <c r="Q156" s="90"/>
      <c r="R156" s="82"/>
      <c r="S156" s="82"/>
      <c r="T156" s="82"/>
      <c r="U156" s="82"/>
      <c r="V156" s="82"/>
      <c r="W156" s="82"/>
      <c r="X156" s="84"/>
      <c r="Y156" s="84"/>
      <c r="Z156" s="84"/>
      <c r="AA156" s="84"/>
      <c r="AB156" s="84"/>
    </row>
    <row r="157" spans="1:28" x14ac:dyDescent="0.3">
      <c r="A157" s="126"/>
      <c r="B157" s="119" t="s">
        <v>152</v>
      </c>
      <c r="C157" s="119" t="s">
        <v>153</v>
      </c>
      <c r="D157" s="124">
        <f>F156</f>
        <v>550000</v>
      </c>
      <c r="E157" s="27"/>
      <c r="F157" s="15">
        <f>D157*E157</f>
        <v>0</v>
      </c>
      <c r="G157" s="91"/>
      <c r="H157" s="82"/>
      <c r="I157" s="82"/>
      <c r="J157" s="82"/>
      <c r="K157" s="82"/>
      <c r="L157" s="82"/>
      <c r="M157" s="94"/>
      <c r="N157" s="99"/>
      <c r="O157" s="89"/>
      <c r="P157" s="89"/>
      <c r="Q157" s="90"/>
      <c r="R157" s="82"/>
      <c r="S157" s="82"/>
      <c r="T157" s="82"/>
      <c r="U157" s="82"/>
      <c r="V157" s="82"/>
      <c r="W157" s="82"/>
      <c r="X157" s="84"/>
      <c r="Y157" s="84"/>
      <c r="Z157" s="84"/>
      <c r="AA157" s="84"/>
      <c r="AB157" s="84"/>
    </row>
    <row r="158" spans="1:28" x14ac:dyDescent="0.3">
      <c r="A158" s="126"/>
      <c r="B158" s="120" t="s">
        <v>154</v>
      </c>
      <c r="C158" s="119" t="s">
        <v>41</v>
      </c>
      <c r="D158" s="119" t="s">
        <v>16</v>
      </c>
      <c r="E158" s="119" t="s">
        <v>17</v>
      </c>
      <c r="F158" s="62">
        <f>G159</f>
        <v>0</v>
      </c>
      <c r="G158" s="82"/>
      <c r="H158" s="82"/>
      <c r="I158" s="82"/>
      <c r="J158" s="82"/>
      <c r="K158" s="82"/>
      <c r="L158" s="82"/>
      <c r="M158" s="94"/>
      <c r="N158" s="99"/>
      <c r="O158" s="94"/>
      <c r="P158" s="94"/>
      <c r="Q158" s="90"/>
      <c r="R158" s="82"/>
      <c r="S158" s="82"/>
      <c r="T158" s="82"/>
      <c r="U158" s="82"/>
      <c r="V158" s="82"/>
      <c r="W158" s="82"/>
      <c r="X158" s="84"/>
      <c r="Y158" s="84"/>
      <c r="Z158" s="84"/>
      <c r="AA158" s="84"/>
      <c r="AB158" s="84"/>
    </row>
    <row r="159" spans="1:28" x14ac:dyDescent="0.3">
      <c r="A159" s="126"/>
      <c r="B159" s="119" t="s">
        <v>155</v>
      </c>
      <c r="C159" s="119" t="s">
        <v>19</v>
      </c>
      <c r="D159" s="124">
        <f>F158</f>
        <v>0</v>
      </c>
      <c r="E159" s="27"/>
      <c r="F159" s="15">
        <f>D159*E159</f>
        <v>0</v>
      </c>
      <c r="G159" s="91"/>
      <c r="H159" s="82"/>
      <c r="I159" s="82"/>
      <c r="J159" s="82"/>
      <c r="K159" s="82"/>
      <c r="L159" s="82"/>
      <c r="M159" s="94"/>
      <c r="N159" s="99"/>
      <c r="O159" s="89"/>
      <c r="P159" s="89"/>
      <c r="Q159" s="90"/>
      <c r="R159" s="82"/>
      <c r="S159" s="82"/>
      <c r="T159" s="82"/>
      <c r="U159" s="82"/>
      <c r="V159" s="82"/>
      <c r="W159" s="82"/>
      <c r="X159" s="84"/>
      <c r="Y159" s="84"/>
      <c r="Z159" s="84"/>
      <c r="AA159" s="84"/>
      <c r="AB159" s="84"/>
    </row>
    <row r="160" spans="1:28" x14ac:dyDescent="0.3">
      <c r="A160" s="126"/>
      <c r="B160" s="120" t="s">
        <v>156</v>
      </c>
      <c r="C160" s="126" t="s">
        <v>103</v>
      </c>
      <c r="D160" s="125">
        <v>100</v>
      </c>
      <c r="E160" s="130"/>
      <c r="F160" s="15">
        <f>D160*E160</f>
        <v>0</v>
      </c>
      <c r="G160" s="82"/>
      <c r="H160" s="82"/>
      <c r="I160" s="82"/>
      <c r="J160" s="82"/>
      <c r="K160" s="82"/>
      <c r="L160" s="82"/>
      <c r="M160" s="82"/>
      <c r="N160" s="82"/>
      <c r="O160" s="82"/>
      <c r="P160" s="82"/>
      <c r="Q160" s="90"/>
      <c r="R160" s="82"/>
      <c r="S160" s="82"/>
      <c r="T160" s="82"/>
      <c r="U160" s="82"/>
      <c r="V160" s="82"/>
      <c r="W160" s="82"/>
      <c r="X160" s="84"/>
      <c r="Y160" s="84"/>
      <c r="Z160" s="84"/>
      <c r="AA160" s="84"/>
      <c r="AB160" s="84"/>
    </row>
    <row r="161" spans="1:28" x14ac:dyDescent="0.3">
      <c r="A161" s="126"/>
      <c r="B161" s="18" t="s">
        <v>53</v>
      </c>
      <c r="C161" s="17"/>
      <c r="D161" s="17"/>
      <c r="E161" s="16"/>
      <c r="F161" s="15">
        <f>SUM(F37:F160)</f>
        <v>5850000</v>
      </c>
      <c r="G161" s="100"/>
      <c r="H161" s="82"/>
      <c r="I161" s="82"/>
      <c r="J161" s="82"/>
      <c r="K161" s="82"/>
      <c r="L161" s="82"/>
      <c r="M161" s="82"/>
      <c r="N161" s="82"/>
      <c r="O161" s="82"/>
      <c r="P161" s="82"/>
      <c r="Q161" s="92"/>
      <c r="R161" s="93"/>
      <c r="S161" s="82"/>
      <c r="T161" s="82"/>
      <c r="U161" s="82"/>
      <c r="V161" s="82"/>
      <c r="W161" s="82"/>
      <c r="X161" s="84"/>
      <c r="Y161" s="84"/>
      <c r="Z161" s="84"/>
      <c r="AA161" s="84"/>
      <c r="AB161" s="84"/>
    </row>
    <row r="162" spans="1:28" x14ac:dyDescent="0.3">
      <c r="A162" s="24">
        <v>3.4</v>
      </c>
      <c r="B162" s="22" t="s">
        <v>157</v>
      </c>
      <c r="C162" s="121"/>
      <c r="D162" s="121"/>
      <c r="E162" s="122"/>
      <c r="F162" s="121"/>
      <c r="G162" s="82"/>
      <c r="H162" s="82"/>
      <c r="I162" s="82"/>
      <c r="J162" s="82"/>
      <c r="K162" s="82"/>
      <c r="L162" s="82"/>
      <c r="M162" s="82"/>
      <c r="N162" s="82"/>
      <c r="O162" s="82"/>
      <c r="P162" s="82"/>
      <c r="Q162" s="90"/>
      <c r="R162" s="82"/>
      <c r="S162" s="82"/>
      <c r="T162" s="82"/>
      <c r="U162" s="82"/>
      <c r="V162" s="82"/>
      <c r="W162" s="82"/>
      <c r="X162" s="84"/>
      <c r="Y162" s="84"/>
      <c r="Z162" s="84"/>
      <c r="AA162" s="84"/>
      <c r="AB162" s="84"/>
    </row>
    <row r="163" spans="1:28" x14ac:dyDescent="0.3">
      <c r="A163" s="136" t="s">
        <v>158</v>
      </c>
      <c r="B163" s="126" t="s">
        <v>276</v>
      </c>
      <c r="C163" s="126" t="s">
        <v>21</v>
      </c>
      <c r="D163" s="125" t="s">
        <v>22</v>
      </c>
      <c r="E163" s="124" t="s">
        <v>23</v>
      </c>
      <c r="F163" s="26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90"/>
      <c r="R163" s="82"/>
      <c r="S163" s="82"/>
      <c r="T163" s="82"/>
      <c r="U163" s="82"/>
      <c r="V163" s="82"/>
      <c r="W163" s="82"/>
      <c r="X163" s="84"/>
      <c r="Y163" s="84"/>
      <c r="Z163" s="84"/>
      <c r="AA163" s="84"/>
      <c r="AB163" s="84"/>
    </row>
    <row r="164" spans="1:28" x14ac:dyDescent="0.3">
      <c r="A164" s="136"/>
      <c r="B164" s="126" t="s">
        <v>200</v>
      </c>
      <c r="C164" s="126" t="s">
        <v>21</v>
      </c>
      <c r="D164" s="125" t="s">
        <v>22</v>
      </c>
      <c r="E164" s="137" t="s">
        <v>23</v>
      </c>
      <c r="F164" s="26"/>
      <c r="G164" s="82"/>
      <c r="H164" s="82"/>
      <c r="I164" s="82"/>
      <c r="J164" s="82"/>
      <c r="K164" s="82"/>
      <c r="L164" s="82"/>
      <c r="M164" s="82"/>
      <c r="N164" s="82"/>
      <c r="O164" s="82"/>
      <c r="P164" s="82"/>
      <c r="Q164" s="90"/>
      <c r="R164" s="82"/>
      <c r="S164" s="82"/>
      <c r="T164" s="82"/>
      <c r="U164" s="82"/>
      <c r="V164" s="82"/>
      <c r="W164" s="82"/>
      <c r="X164" s="84"/>
      <c r="Y164" s="84"/>
      <c r="Z164" s="84"/>
      <c r="AA164" s="84"/>
      <c r="AB164" s="84"/>
    </row>
    <row r="165" spans="1:28" x14ac:dyDescent="0.3">
      <c r="A165" s="136"/>
      <c r="B165" s="126" t="s">
        <v>277</v>
      </c>
      <c r="C165" s="126" t="s">
        <v>103</v>
      </c>
      <c r="D165" s="125">
        <v>50</v>
      </c>
      <c r="E165" s="130"/>
      <c r="F165" s="15">
        <f>D165*E165</f>
        <v>0</v>
      </c>
      <c r="G165" s="82"/>
      <c r="H165" s="82"/>
      <c r="I165" s="82"/>
      <c r="J165" s="82"/>
      <c r="K165" s="82"/>
      <c r="L165" s="82"/>
      <c r="M165" s="82"/>
      <c r="N165" s="82"/>
      <c r="O165" s="82"/>
      <c r="P165" s="82"/>
      <c r="Q165" s="92"/>
      <c r="R165" s="93"/>
      <c r="S165" s="82"/>
      <c r="T165" s="82"/>
      <c r="U165" s="82"/>
      <c r="V165" s="82"/>
      <c r="W165" s="82"/>
      <c r="X165" s="84"/>
      <c r="Y165" s="84"/>
      <c r="Z165" s="84"/>
      <c r="AA165" s="84"/>
      <c r="AB165" s="84"/>
    </row>
    <row r="166" spans="1:28" x14ac:dyDescent="0.3">
      <c r="A166" s="136"/>
      <c r="B166" s="18" t="s">
        <v>53</v>
      </c>
      <c r="C166" s="126"/>
      <c r="D166" s="133"/>
      <c r="E166" s="124"/>
      <c r="F166" s="15">
        <f>SUM(F163:F165)</f>
        <v>0</v>
      </c>
      <c r="G166" s="82"/>
      <c r="H166" s="82"/>
      <c r="I166" s="82"/>
      <c r="J166" s="82"/>
      <c r="K166" s="82"/>
      <c r="L166" s="82"/>
      <c r="M166" s="82"/>
      <c r="N166" s="82"/>
      <c r="O166" s="82"/>
      <c r="P166" s="82"/>
      <c r="Q166" s="90"/>
      <c r="R166" s="82"/>
      <c r="S166" s="82"/>
      <c r="T166" s="82"/>
      <c r="U166" s="82"/>
      <c r="V166" s="82"/>
      <c r="W166" s="82"/>
      <c r="X166" s="84"/>
      <c r="Y166" s="84"/>
      <c r="Z166" s="84"/>
      <c r="AA166" s="84"/>
      <c r="AB166" s="84"/>
    </row>
    <row r="167" spans="1:28" x14ac:dyDescent="0.3">
      <c r="A167" s="24">
        <v>3.5</v>
      </c>
      <c r="B167" s="22" t="s">
        <v>285</v>
      </c>
      <c r="C167" s="126"/>
      <c r="D167" s="133"/>
      <c r="E167" s="124"/>
      <c r="F167" s="15"/>
      <c r="G167" s="82"/>
      <c r="H167" s="82"/>
      <c r="I167" s="82"/>
      <c r="J167" s="82"/>
      <c r="K167" s="82"/>
      <c r="L167" s="82"/>
      <c r="M167" s="82"/>
      <c r="N167" s="82"/>
      <c r="O167" s="82"/>
      <c r="P167" s="82"/>
      <c r="Q167" s="90"/>
      <c r="R167" s="82"/>
      <c r="S167" s="82"/>
      <c r="T167" s="82"/>
      <c r="U167" s="82"/>
      <c r="V167" s="82"/>
      <c r="W167" s="82"/>
      <c r="X167" s="84"/>
      <c r="Y167" s="84"/>
      <c r="Z167" s="84"/>
      <c r="AA167" s="84"/>
      <c r="AB167" s="84"/>
    </row>
    <row r="168" spans="1:28" x14ac:dyDescent="0.3">
      <c r="A168" s="136" t="s">
        <v>283</v>
      </c>
      <c r="B168" s="126" t="s">
        <v>159</v>
      </c>
      <c r="C168" s="126"/>
      <c r="D168" s="126"/>
      <c r="E168" s="126"/>
      <c r="F168" s="126"/>
      <c r="G168" s="82"/>
      <c r="H168" s="82"/>
      <c r="I168" s="82"/>
      <c r="J168" s="82"/>
      <c r="K168" s="82"/>
      <c r="L168" s="82"/>
      <c r="M168" s="82"/>
      <c r="N168" s="82"/>
      <c r="O168" s="82"/>
      <c r="P168" s="82"/>
      <c r="Q168" s="90"/>
      <c r="R168" s="82"/>
      <c r="S168" s="82"/>
      <c r="T168" s="82"/>
      <c r="U168" s="82"/>
      <c r="V168" s="82"/>
      <c r="W168" s="82"/>
      <c r="X168" s="84"/>
      <c r="Y168" s="84"/>
      <c r="Z168" s="84"/>
      <c r="AA168" s="84"/>
      <c r="AB168" s="84"/>
    </row>
    <row r="169" spans="1:28" x14ac:dyDescent="0.3">
      <c r="A169" s="136"/>
      <c r="B169" s="126" t="s">
        <v>160</v>
      </c>
      <c r="C169" s="126" t="s">
        <v>103</v>
      </c>
      <c r="D169" s="125">
        <v>20</v>
      </c>
      <c r="E169" s="130"/>
      <c r="F169" s="15">
        <f>D169*E169</f>
        <v>0</v>
      </c>
      <c r="G169" s="82"/>
      <c r="H169" s="82"/>
      <c r="I169" s="82"/>
      <c r="J169" s="82"/>
      <c r="K169" s="82"/>
      <c r="L169" s="82"/>
      <c r="M169" s="82"/>
      <c r="N169" s="82"/>
      <c r="O169" s="82"/>
      <c r="P169" s="91"/>
      <c r="Q169" s="92"/>
      <c r="R169" s="93"/>
      <c r="S169" s="82"/>
      <c r="T169" s="82"/>
      <c r="U169" s="82"/>
      <c r="V169" s="82"/>
      <c r="W169" s="82"/>
      <c r="X169" s="84"/>
      <c r="Y169" s="84"/>
      <c r="Z169" s="84"/>
      <c r="AA169" s="84"/>
      <c r="AB169" s="84"/>
    </row>
    <row r="170" spans="1:28" x14ac:dyDescent="0.3">
      <c r="A170" s="136"/>
      <c r="B170" s="126" t="s">
        <v>161</v>
      </c>
      <c r="C170" s="119" t="s">
        <v>15</v>
      </c>
      <c r="D170" s="119" t="s">
        <v>16</v>
      </c>
      <c r="E170" s="119" t="s">
        <v>17</v>
      </c>
      <c r="F170" s="28">
        <v>20000</v>
      </c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Q170" s="90"/>
      <c r="R170" s="82"/>
      <c r="S170" s="82"/>
      <c r="T170" s="82"/>
      <c r="U170" s="82"/>
      <c r="V170" s="82"/>
      <c r="W170" s="82"/>
      <c r="X170" s="84"/>
      <c r="Y170" s="84"/>
      <c r="Z170" s="84"/>
      <c r="AA170" s="84"/>
      <c r="AB170" s="84"/>
    </row>
    <row r="171" spans="1:28" x14ac:dyDescent="0.3">
      <c r="A171" s="136"/>
      <c r="B171" s="126" t="s">
        <v>162</v>
      </c>
      <c r="C171" s="119" t="s">
        <v>153</v>
      </c>
      <c r="D171" s="124">
        <f>F170</f>
        <v>20000</v>
      </c>
      <c r="E171" s="27"/>
      <c r="F171" s="15">
        <f>D171*E171</f>
        <v>0</v>
      </c>
      <c r="G171" s="82"/>
      <c r="H171" s="82"/>
      <c r="I171" s="82"/>
      <c r="J171" s="82"/>
      <c r="K171" s="82"/>
      <c r="L171" s="82"/>
      <c r="M171" s="101"/>
      <c r="N171" s="101"/>
      <c r="O171" s="101"/>
      <c r="P171" s="101"/>
      <c r="Q171" s="90"/>
      <c r="R171" s="82"/>
      <c r="S171" s="82"/>
      <c r="T171" s="82"/>
      <c r="U171" s="82"/>
      <c r="V171" s="82"/>
      <c r="W171" s="82"/>
      <c r="X171" s="84"/>
      <c r="Y171" s="84"/>
      <c r="Z171" s="84"/>
      <c r="AA171" s="84"/>
      <c r="AB171" s="84"/>
    </row>
    <row r="172" spans="1:28" x14ac:dyDescent="0.3">
      <c r="A172" s="136" t="s">
        <v>284</v>
      </c>
      <c r="B172" s="129" t="s">
        <v>288</v>
      </c>
      <c r="C172" s="138"/>
      <c r="D172" s="139"/>
      <c r="E172" s="140"/>
      <c r="F172" s="15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90"/>
      <c r="R172" s="82"/>
      <c r="S172" s="82"/>
      <c r="T172" s="82"/>
      <c r="U172" s="82"/>
      <c r="V172" s="82"/>
      <c r="W172" s="82"/>
      <c r="X172" s="84"/>
      <c r="Y172" s="84"/>
      <c r="Z172" s="84"/>
      <c r="AA172" s="84"/>
      <c r="AB172" s="84"/>
    </row>
    <row r="173" spans="1:28" x14ac:dyDescent="0.3">
      <c r="A173" s="136"/>
      <c r="B173" s="129" t="s">
        <v>287</v>
      </c>
      <c r="C173" s="141" t="s">
        <v>21</v>
      </c>
      <c r="D173" s="125" t="s">
        <v>22</v>
      </c>
      <c r="E173" s="137" t="s">
        <v>23</v>
      </c>
      <c r="F173" s="26"/>
      <c r="G173" s="82"/>
      <c r="H173" s="82"/>
      <c r="I173" s="82"/>
      <c r="J173" s="82"/>
      <c r="K173" s="82"/>
      <c r="L173" s="82"/>
      <c r="M173" s="82"/>
      <c r="N173" s="82"/>
      <c r="O173" s="82"/>
      <c r="P173" s="82"/>
      <c r="Q173" s="90"/>
      <c r="R173" s="82"/>
      <c r="S173" s="82"/>
      <c r="T173" s="82"/>
      <c r="U173" s="82"/>
      <c r="V173" s="82"/>
      <c r="W173" s="82"/>
      <c r="X173" s="84"/>
      <c r="Y173" s="84"/>
      <c r="Z173" s="84"/>
      <c r="AA173" s="84"/>
      <c r="AB173" s="84"/>
    </row>
    <row r="174" spans="1:28" x14ac:dyDescent="0.3">
      <c r="A174" s="136"/>
      <c r="B174" s="129" t="s">
        <v>286</v>
      </c>
      <c r="C174" s="141" t="s">
        <v>21</v>
      </c>
      <c r="D174" s="125" t="s">
        <v>22</v>
      </c>
      <c r="E174" s="137" t="s">
        <v>23</v>
      </c>
      <c r="F174" s="26"/>
      <c r="G174" s="82"/>
      <c r="H174" s="82"/>
      <c r="I174" s="82"/>
      <c r="J174" s="82"/>
      <c r="K174" s="82"/>
      <c r="L174" s="82"/>
      <c r="M174" s="82"/>
      <c r="N174" s="82"/>
      <c r="O174" s="82"/>
      <c r="P174" s="82"/>
      <c r="Q174" s="90"/>
      <c r="R174" s="82"/>
      <c r="S174" s="82"/>
      <c r="T174" s="82"/>
      <c r="U174" s="82"/>
      <c r="V174" s="82"/>
      <c r="W174" s="82"/>
      <c r="X174" s="84"/>
      <c r="Y174" s="84"/>
      <c r="Z174" s="84"/>
      <c r="AA174" s="84"/>
      <c r="AB174" s="84"/>
    </row>
    <row r="175" spans="1:28" x14ac:dyDescent="0.3">
      <c r="A175" s="136" t="s">
        <v>289</v>
      </c>
      <c r="B175" s="129" t="s">
        <v>290</v>
      </c>
      <c r="C175" s="141" t="s">
        <v>21</v>
      </c>
      <c r="D175" s="126" t="s">
        <v>22</v>
      </c>
      <c r="E175" s="126" t="s">
        <v>23</v>
      </c>
      <c r="F175" s="15">
        <v>15000</v>
      </c>
      <c r="G175" s="82"/>
      <c r="H175" s="82"/>
      <c r="I175" s="82"/>
      <c r="J175" s="82"/>
      <c r="K175" s="82"/>
      <c r="L175" s="82"/>
      <c r="M175" s="82"/>
      <c r="N175" s="82"/>
      <c r="O175" s="82"/>
      <c r="P175" s="82"/>
      <c r="Q175" s="90"/>
      <c r="R175" s="82"/>
      <c r="S175" s="82"/>
      <c r="T175" s="82"/>
      <c r="U175" s="82"/>
      <c r="V175" s="82"/>
      <c r="W175" s="82"/>
      <c r="X175" s="84"/>
      <c r="Y175" s="84"/>
      <c r="Z175" s="84"/>
      <c r="AA175" s="84"/>
      <c r="AB175" s="84"/>
    </row>
    <row r="176" spans="1:28" x14ac:dyDescent="0.3">
      <c r="A176" s="118"/>
      <c r="B176" s="19" t="s">
        <v>53</v>
      </c>
      <c r="C176" s="142"/>
      <c r="D176" s="142"/>
      <c r="E176" s="142"/>
      <c r="F176" s="143">
        <f>SUM(F169:F175)</f>
        <v>35000</v>
      </c>
      <c r="G176" s="82"/>
      <c r="H176" s="82"/>
      <c r="I176" s="82"/>
      <c r="J176" s="82"/>
      <c r="K176" s="82"/>
      <c r="L176" s="82"/>
      <c r="M176" s="82"/>
      <c r="N176" s="82"/>
      <c r="O176" s="82"/>
      <c r="P176" s="82"/>
      <c r="Q176" s="90"/>
      <c r="R176" s="82"/>
      <c r="S176" s="82"/>
      <c r="T176" s="82"/>
      <c r="U176" s="82"/>
      <c r="V176" s="82"/>
      <c r="W176" s="82"/>
      <c r="X176" s="84"/>
      <c r="Y176" s="84"/>
      <c r="Z176" s="84"/>
      <c r="AA176" s="84"/>
      <c r="AB176" s="84"/>
    </row>
    <row r="177" spans="1:28" x14ac:dyDescent="0.3">
      <c r="A177" s="24">
        <v>3.6</v>
      </c>
      <c r="B177" s="22" t="s">
        <v>163</v>
      </c>
      <c r="C177" s="121"/>
      <c r="D177" s="121"/>
      <c r="E177" s="121"/>
      <c r="F177" s="121"/>
      <c r="G177" s="82"/>
      <c r="H177" s="82"/>
      <c r="I177" s="82"/>
      <c r="J177" s="82"/>
      <c r="K177" s="82"/>
      <c r="L177" s="82"/>
      <c r="M177" s="82"/>
      <c r="N177" s="82"/>
      <c r="O177" s="82"/>
      <c r="P177" s="82"/>
      <c r="Q177" s="90"/>
      <c r="R177" s="82"/>
      <c r="S177" s="82"/>
      <c r="T177" s="82"/>
      <c r="U177" s="82"/>
      <c r="V177" s="82"/>
      <c r="W177" s="82"/>
      <c r="X177" s="84"/>
      <c r="Y177" s="84"/>
      <c r="Z177" s="84"/>
      <c r="AA177" s="84"/>
      <c r="AB177" s="84"/>
    </row>
    <row r="178" spans="1:28" x14ac:dyDescent="0.3">
      <c r="A178" s="144" t="s">
        <v>194</v>
      </c>
      <c r="B178" s="145" t="s">
        <v>164</v>
      </c>
      <c r="C178" s="145"/>
      <c r="D178" s="145"/>
      <c r="E178" s="145"/>
      <c r="F178" s="145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90"/>
      <c r="R178" s="82"/>
      <c r="S178" s="82"/>
      <c r="T178" s="82"/>
      <c r="U178" s="82"/>
      <c r="V178" s="82"/>
      <c r="W178" s="82"/>
      <c r="X178" s="84"/>
      <c r="Y178" s="84"/>
      <c r="Z178" s="84"/>
      <c r="AA178" s="84"/>
      <c r="AB178" s="84"/>
    </row>
    <row r="179" spans="1:28" x14ac:dyDescent="0.3">
      <c r="A179" s="118"/>
      <c r="B179" s="126" t="s">
        <v>69</v>
      </c>
      <c r="C179" s="126"/>
      <c r="D179" s="126"/>
      <c r="E179" s="126"/>
      <c r="F179" s="126"/>
      <c r="G179" s="82"/>
      <c r="H179" s="82"/>
      <c r="I179" s="82"/>
      <c r="J179" s="82"/>
      <c r="K179" s="82"/>
      <c r="L179" s="82"/>
      <c r="M179" s="82"/>
      <c r="N179" s="82"/>
      <c r="O179" s="82"/>
      <c r="P179" s="82"/>
      <c r="Q179" s="90"/>
      <c r="R179" s="82"/>
      <c r="S179" s="82"/>
      <c r="T179" s="82"/>
      <c r="U179" s="82"/>
      <c r="V179" s="82"/>
      <c r="W179" s="82"/>
      <c r="X179" s="84"/>
      <c r="Y179" s="84"/>
      <c r="Z179" s="84"/>
      <c r="AA179" s="84"/>
      <c r="AB179" s="84"/>
    </row>
    <row r="180" spans="1:28" x14ac:dyDescent="0.3">
      <c r="A180" s="118"/>
      <c r="B180" s="126" t="s">
        <v>70</v>
      </c>
      <c r="C180" s="128" t="s">
        <v>19</v>
      </c>
      <c r="D180" s="131" t="s">
        <v>71</v>
      </c>
      <c r="E180" s="71"/>
      <c r="F180" s="72"/>
      <c r="G180" s="82"/>
      <c r="H180" s="82"/>
      <c r="I180" s="82"/>
      <c r="J180" s="82"/>
      <c r="K180" s="82"/>
      <c r="L180" s="82"/>
      <c r="M180" s="89"/>
      <c r="N180" s="89"/>
      <c r="O180" s="89"/>
      <c r="P180" s="89"/>
      <c r="Q180" s="90"/>
      <c r="R180" s="82"/>
      <c r="S180" s="82"/>
      <c r="T180" s="82"/>
      <c r="U180" s="82"/>
      <c r="V180" s="82"/>
      <c r="W180" s="82"/>
      <c r="X180" s="84"/>
      <c r="Y180" s="84"/>
      <c r="Z180" s="84"/>
      <c r="AA180" s="84"/>
      <c r="AB180" s="84"/>
    </row>
    <row r="181" spans="1:28" x14ac:dyDescent="0.3">
      <c r="A181" s="118"/>
      <c r="B181" s="126" t="s">
        <v>165</v>
      </c>
      <c r="C181" s="119" t="s">
        <v>19</v>
      </c>
      <c r="D181" s="132">
        <v>1000000</v>
      </c>
      <c r="E181" s="65">
        <f>E180</f>
        <v>0</v>
      </c>
      <c r="F181" s="15">
        <f>D181*E181</f>
        <v>0</v>
      </c>
      <c r="G181" s="82"/>
      <c r="H181" s="82"/>
      <c r="I181" s="82"/>
      <c r="J181" s="82"/>
      <c r="K181" s="82"/>
      <c r="L181" s="82"/>
      <c r="M181" s="94"/>
      <c r="N181" s="94"/>
      <c r="O181" s="94"/>
      <c r="P181" s="94"/>
      <c r="Q181" s="90"/>
      <c r="R181" s="82"/>
      <c r="S181" s="82"/>
      <c r="T181" s="82"/>
      <c r="U181" s="82"/>
      <c r="V181" s="82"/>
      <c r="W181" s="82"/>
      <c r="X181" s="84"/>
      <c r="Y181" s="84"/>
      <c r="Z181" s="84"/>
      <c r="AA181" s="84"/>
      <c r="AB181" s="84"/>
    </row>
    <row r="182" spans="1:28" ht="28.8" x14ac:dyDescent="0.3">
      <c r="A182" s="118"/>
      <c r="B182" s="129" t="s">
        <v>73</v>
      </c>
      <c r="C182" s="119" t="s">
        <v>19</v>
      </c>
      <c r="D182" s="131" t="s">
        <v>71</v>
      </c>
      <c r="E182" s="71"/>
      <c r="F182" s="72"/>
      <c r="G182" s="82"/>
      <c r="H182" s="82"/>
      <c r="I182" s="82"/>
      <c r="J182" s="82"/>
      <c r="K182" s="82"/>
      <c r="L182" s="82"/>
      <c r="M182" s="89"/>
      <c r="N182" s="89"/>
      <c r="O182" s="89"/>
      <c r="P182" s="89"/>
      <c r="Q182" s="90"/>
      <c r="R182" s="82"/>
      <c r="S182" s="82"/>
      <c r="T182" s="82"/>
      <c r="U182" s="82"/>
      <c r="V182" s="82"/>
      <c r="W182" s="82"/>
      <c r="X182" s="84"/>
      <c r="Y182" s="84"/>
      <c r="Z182" s="84"/>
      <c r="AA182" s="84"/>
      <c r="AB182" s="84"/>
    </row>
    <row r="183" spans="1:28" x14ac:dyDescent="0.3">
      <c r="A183" s="118"/>
      <c r="B183" s="129" t="s">
        <v>166</v>
      </c>
      <c r="C183" s="119" t="s">
        <v>19</v>
      </c>
      <c r="D183" s="132">
        <v>5000000</v>
      </c>
      <c r="E183" s="65">
        <f>E182</f>
        <v>0</v>
      </c>
      <c r="F183" s="15">
        <f>D183*E183</f>
        <v>0</v>
      </c>
      <c r="G183" s="82"/>
      <c r="H183" s="82"/>
      <c r="I183" s="82"/>
      <c r="J183" s="82"/>
      <c r="K183" s="82"/>
      <c r="L183" s="82"/>
      <c r="M183" s="94"/>
      <c r="N183" s="94"/>
      <c r="O183" s="94"/>
      <c r="P183" s="94"/>
      <c r="Q183" s="90"/>
      <c r="R183" s="82"/>
      <c r="S183" s="82"/>
      <c r="T183" s="82"/>
      <c r="U183" s="82"/>
      <c r="V183" s="82"/>
      <c r="W183" s="82"/>
      <c r="X183" s="84"/>
      <c r="Y183" s="84"/>
      <c r="Z183" s="84"/>
      <c r="AA183" s="84"/>
      <c r="AB183" s="84"/>
    </row>
    <row r="184" spans="1:28" ht="28.8" x14ac:dyDescent="0.3">
      <c r="A184" s="118"/>
      <c r="B184" s="129" t="s">
        <v>75</v>
      </c>
      <c r="C184" s="119" t="s">
        <v>19</v>
      </c>
      <c r="D184" s="131" t="s">
        <v>71</v>
      </c>
      <c r="E184" s="71"/>
      <c r="F184" s="72"/>
      <c r="G184" s="82"/>
      <c r="H184" s="82"/>
      <c r="I184" s="82"/>
      <c r="J184" s="82"/>
      <c r="K184" s="82"/>
      <c r="L184" s="82"/>
      <c r="M184" s="89"/>
      <c r="N184" s="89"/>
      <c r="O184" s="89"/>
      <c r="P184" s="89"/>
      <c r="Q184" s="90"/>
      <c r="R184" s="82"/>
      <c r="S184" s="82"/>
      <c r="T184" s="82"/>
      <c r="U184" s="82"/>
      <c r="V184" s="82"/>
      <c r="W184" s="82"/>
      <c r="X184" s="84"/>
      <c r="Y184" s="84"/>
      <c r="Z184" s="84"/>
      <c r="AA184" s="84"/>
      <c r="AB184" s="84"/>
    </row>
    <row r="185" spans="1:28" x14ac:dyDescent="0.3">
      <c r="A185" s="118"/>
      <c r="B185" s="126" t="s">
        <v>167</v>
      </c>
      <c r="C185" s="119" t="s">
        <v>19</v>
      </c>
      <c r="D185" s="132">
        <v>10000000</v>
      </c>
      <c r="E185" s="65">
        <f>E184</f>
        <v>0</v>
      </c>
      <c r="F185" s="15">
        <f>D185*E185</f>
        <v>0</v>
      </c>
      <c r="G185" s="82"/>
      <c r="H185" s="82"/>
      <c r="I185" s="82"/>
      <c r="J185" s="82"/>
      <c r="K185" s="82"/>
      <c r="L185" s="82"/>
      <c r="M185" s="94"/>
      <c r="N185" s="94"/>
      <c r="O185" s="94"/>
      <c r="P185" s="94"/>
      <c r="Q185" s="90"/>
      <c r="R185" s="82"/>
      <c r="S185" s="82"/>
      <c r="T185" s="82"/>
      <c r="U185" s="82"/>
      <c r="V185" s="82"/>
      <c r="W185" s="82"/>
      <c r="X185" s="84"/>
      <c r="Y185" s="84"/>
      <c r="Z185" s="84"/>
      <c r="AA185" s="84"/>
      <c r="AB185" s="84"/>
    </row>
    <row r="186" spans="1:28" ht="28.8" x14ac:dyDescent="0.3">
      <c r="A186" s="118"/>
      <c r="B186" s="129" t="s">
        <v>77</v>
      </c>
      <c r="C186" s="119" t="s">
        <v>19</v>
      </c>
      <c r="D186" s="131" t="s">
        <v>71</v>
      </c>
      <c r="E186" s="71"/>
      <c r="F186" s="72"/>
      <c r="G186" s="82"/>
      <c r="H186" s="82"/>
      <c r="I186" s="82"/>
      <c r="J186" s="82"/>
      <c r="K186" s="82"/>
      <c r="L186" s="82"/>
      <c r="M186" s="89"/>
      <c r="N186" s="89"/>
      <c r="O186" s="89"/>
      <c r="P186" s="89"/>
      <c r="Q186" s="90"/>
      <c r="R186" s="82"/>
      <c r="S186" s="82"/>
      <c r="T186" s="82"/>
      <c r="U186" s="82"/>
      <c r="V186" s="82"/>
      <c r="W186" s="82"/>
      <c r="X186" s="84"/>
      <c r="Y186" s="84"/>
      <c r="Z186" s="84"/>
      <c r="AA186" s="84"/>
      <c r="AB186" s="84"/>
    </row>
    <row r="187" spans="1:28" x14ac:dyDescent="0.3">
      <c r="A187" s="118"/>
      <c r="B187" s="126" t="s">
        <v>168</v>
      </c>
      <c r="C187" s="119" t="s">
        <v>19</v>
      </c>
      <c r="D187" s="132">
        <v>15000000</v>
      </c>
      <c r="E187" s="65">
        <f>E186</f>
        <v>0</v>
      </c>
      <c r="F187" s="15">
        <f>D187*E187</f>
        <v>0</v>
      </c>
      <c r="G187" s="82"/>
      <c r="H187" s="82"/>
      <c r="I187" s="82"/>
      <c r="J187" s="82"/>
      <c r="K187" s="82"/>
      <c r="L187" s="82"/>
      <c r="M187" s="94"/>
      <c r="N187" s="94"/>
      <c r="O187" s="94"/>
      <c r="P187" s="94"/>
      <c r="Q187" s="90"/>
      <c r="R187" s="82"/>
      <c r="S187" s="82"/>
      <c r="T187" s="82"/>
      <c r="U187" s="82"/>
      <c r="V187" s="82"/>
      <c r="W187" s="82"/>
      <c r="X187" s="84"/>
      <c r="Y187" s="84"/>
      <c r="Z187" s="84"/>
      <c r="AA187" s="84"/>
      <c r="AB187" s="84"/>
    </row>
    <row r="188" spans="1:28" ht="28.8" x14ac:dyDescent="0.3">
      <c r="A188" s="118"/>
      <c r="B188" s="129" t="s">
        <v>79</v>
      </c>
      <c r="C188" s="119" t="s">
        <v>19</v>
      </c>
      <c r="D188" s="131" t="s">
        <v>71</v>
      </c>
      <c r="E188" s="71"/>
      <c r="F188" s="72"/>
      <c r="G188" s="82"/>
      <c r="H188" s="82"/>
      <c r="I188" s="82"/>
      <c r="J188" s="82"/>
      <c r="K188" s="82"/>
      <c r="L188" s="82"/>
      <c r="M188" s="89"/>
      <c r="N188" s="89"/>
      <c r="O188" s="89"/>
      <c r="P188" s="89"/>
      <c r="Q188" s="90"/>
      <c r="R188" s="82"/>
      <c r="S188" s="82"/>
      <c r="T188" s="82"/>
      <c r="U188" s="82"/>
      <c r="V188" s="82"/>
      <c r="W188" s="82"/>
      <c r="X188" s="84"/>
      <c r="Y188" s="84"/>
      <c r="Z188" s="84"/>
      <c r="AA188" s="84"/>
      <c r="AB188" s="84"/>
    </row>
    <row r="189" spans="1:28" x14ac:dyDescent="0.3">
      <c r="A189" s="118"/>
      <c r="B189" s="126" t="s">
        <v>169</v>
      </c>
      <c r="C189" s="119" t="s">
        <v>19</v>
      </c>
      <c r="D189" s="132">
        <v>20000000</v>
      </c>
      <c r="E189" s="65">
        <f>E188</f>
        <v>0</v>
      </c>
      <c r="F189" s="15">
        <f>D189*E189</f>
        <v>0</v>
      </c>
      <c r="G189" s="82"/>
      <c r="H189" s="82"/>
      <c r="I189" s="82"/>
      <c r="J189" s="82"/>
      <c r="K189" s="82"/>
      <c r="L189" s="82"/>
      <c r="M189" s="82"/>
      <c r="N189" s="82"/>
      <c r="O189" s="82"/>
      <c r="P189" s="82"/>
      <c r="Q189" s="90"/>
      <c r="R189" s="82"/>
      <c r="S189" s="82"/>
      <c r="T189" s="82"/>
      <c r="U189" s="82"/>
      <c r="V189" s="82"/>
      <c r="W189" s="82"/>
      <c r="X189" s="84"/>
      <c r="Y189" s="84"/>
      <c r="Z189" s="84"/>
      <c r="AA189" s="84"/>
      <c r="AB189" s="84"/>
    </row>
    <row r="190" spans="1:28" x14ac:dyDescent="0.3">
      <c r="A190" s="118" t="s">
        <v>202</v>
      </c>
      <c r="B190" s="126" t="s">
        <v>170</v>
      </c>
      <c r="C190" s="126"/>
      <c r="D190" s="126"/>
      <c r="E190" s="126"/>
      <c r="F190" s="126"/>
      <c r="G190" s="82"/>
      <c r="H190" s="82"/>
      <c r="I190" s="82"/>
      <c r="J190" s="82"/>
      <c r="K190" s="82"/>
      <c r="L190" s="82"/>
      <c r="M190" s="82"/>
      <c r="N190" s="82"/>
      <c r="O190" s="82"/>
      <c r="P190" s="82"/>
      <c r="Q190" s="90"/>
      <c r="R190" s="82"/>
      <c r="S190" s="82"/>
      <c r="T190" s="82"/>
      <c r="U190" s="82"/>
      <c r="V190" s="82"/>
      <c r="W190" s="82"/>
      <c r="X190" s="84"/>
      <c r="Y190" s="84"/>
      <c r="Z190" s="84"/>
      <c r="AA190" s="84"/>
      <c r="AB190" s="84"/>
    </row>
    <row r="191" spans="1:28" x14ac:dyDescent="0.3">
      <c r="A191" s="118"/>
      <c r="B191" s="126" t="s">
        <v>171</v>
      </c>
      <c r="C191" s="119" t="s">
        <v>61</v>
      </c>
      <c r="D191" s="125">
        <v>500</v>
      </c>
      <c r="E191" s="130"/>
      <c r="F191" s="15">
        <f>D191*E191</f>
        <v>0</v>
      </c>
      <c r="G191" s="82"/>
      <c r="H191" s="82"/>
      <c r="I191" s="82"/>
      <c r="J191" s="82"/>
      <c r="K191" s="82"/>
      <c r="L191" s="82"/>
      <c r="M191" s="82"/>
      <c r="N191" s="82"/>
      <c r="O191" s="82"/>
      <c r="P191" s="82"/>
      <c r="Q191" s="92"/>
      <c r="R191" s="91"/>
      <c r="S191" s="82"/>
      <c r="T191" s="82"/>
      <c r="U191" s="82"/>
      <c r="V191" s="82"/>
      <c r="W191" s="82"/>
      <c r="X191" s="84"/>
      <c r="Y191" s="84"/>
      <c r="Z191" s="84"/>
      <c r="AA191" s="84"/>
      <c r="AB191" s="84"/>
    </row>
    <row r="192" spans="1:28" x14ac:dyDescent="0.3">
      <c r="A192" s="118"/>
      <c r="B192" s="126" t="s">
        <v>172</v>
      </c>
      <c r="C192" s="119" t="s">
        <v>61</v>
      </c>
      <c r="D192" s="125">
        <v>500</v>
      </c>
      <c r="E192" s="130"/>
      <c r="F192" s="15">
        <f>D192*E192</f>
        <v>0</v>
      </c>
      <c r="G192" s="82"/>
      <c r="H192" s="82"/>
      <c r="I192" s="82"/>
      <c r="J192" s="82"/>
      <c r="K192" s="82"/>
      <c r="L192" s="82"/>
      <c r="M192" s="82"/>
      <c r="N192" s="82"/>
      <c r="O192" s="82"/>
      <c r="P192" s="82"/>
      <c r="Q192" s="92"/>
      <c r="R192" s="91"/>
      <c r="S192" s="82"/>
      <c r="T192" s="82"/>
      <c r="U192" s="82"/>
      <c r="V192" s="82"/>
      <c r="W192" s="82"/>
      <c r="X192" s="84"/>
      <c r="Y192" s="84"/>
      <c r="Z192" s="84"/>
      <c r="AA192" s="84"/>
      <c r="AB192" s="84"/>
    </row>
    <row r="193" spans="1:28" x14ac:dyDescent="0.3">
      <c r="A193" s="118" t="s">
        <v>205</v>
      </c>
      <c r="B193" s="135" t="s">
        <v>173</v>
      </c>
      <c r="C193" s="119"/>
      <c r="D193" s="119"/>
      <c r="E193" s="120"/>
      <c r="F193" s="124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90"/>
      <c r="R193" s="91"/>
      <c r="S193" s="82"/>
      <c r="T193" s="82"/>
      <c r="U193" s="82"/>
      <c r="V193" s="82"/>
      <c r="W193" s="82"/>
      <c r="X193" s="84"/>
      <c r="Y193" s="84"/>
      <c r="Z193" s="84"/>
      <c r="AA193" s="84"/>
      <c r="AB193" s="84"/>
    </row>
    <row r="194" spans="1:28" x14ac:dyDescent="0.3">
      <c r="A194" s="118"/>
      <c r="B194" s="123" t="s">
        <v>174</v>
      </c>
      <c r="C194" s="119" t="s">
        <v>35</v>
      </c>
      <c r="D194" s="125">
        <v>30</v>
      </c>
      <c r="E194" s="26"/>
      <c r="F194" s="15">
        <f>D194*E194</f>
        <v>0</v>
      </c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92"/>
      <c r="R194" s="91"/>
      <c r="S194" s="82"/>
      <c r="T194" s="82"/>
      <c r="U194" s="82"/>
      <c r="V194" s="82"/>
      <c r="W194" s="82"/>
      <c r="X194" s="84"/>
      <c r="Y194" s="84"/>
      <c r="Z194" s="84"/>
      <c r="AA194" s="84"/>
      <c r="AB194" s="84"/>
    </row>
    <row r="195" spans="1:28" x14ac:dyDescent="0.3">
      <c r="A195" s="118"/>
      <c r="B195" s="119" t="s">
        <v>175</v>
      </c>
      <c r="C195" s="119" t="s">
        <v>150</v>
      </c>
      <c r="D195" s="119" t="s">
        <v>151</v>
      </c>
      <c r="E195" s="119" t="s">
        <v>23</v>
      </c>
      <c r="F195" s="28">
        <v>500000</v>
      </c>
      <c r="G195" s="82"/>
      <c r="H195" s="82"/>
      <c r="I195" s="82"/>
      <c r="J195" s="82"/>
      <c r="K195" s="82"/>
      <c r="L195" s="82"/>
      <c r="M195" s="82"/>
      <c r="N195" s="82"/>
      <c r="O195" s="82"/>
      <c r="P195" s="82"/>
      <c r="Q195" s="90"/>
      <c r="R195" s="82"/>
      <c r="S195" s="82"/>
      <c r="T195" s="82"/>
      <c r="U195" s="82"/>
      <c r="V195" s="82"/>
      <c r="W195" s="82"/>
      <c r="X195" s="84"/>
      <c r="Y195" s="84"/>
      <c r="Z195" s="84"/>
      <c r="AA195" s="84"/>
      <c r="AB195" s="84"/>
    </row>
    <row r="196" spans="1:28" x14ac:dyDescent="0.3">
      <c r="A196" s="118"/>
      <c r="B196" s="119" t="s">
        <v>176</v>
      </c>
      <c r="C196" s="119" t="s">
        <v>153</v>
      </c>
      <c r="D196" s="124">
        <f>F195</f>
        <v>500000</v>
      </c>
      <c r="E196" s="27"/>
      <c r="F196" s="15">
        <f>D196*E196</f>
        <v>0</v>
      </c>
      <c r="G196" s="82"/>
      <c r="H196" s="82"/>
      <c r="I196" s="82"/>
      <c r="J196" s="82"/>
      <c r="K196" s="82"/>
      <c r="L196" s="82"/>
      <c r="M196" s="89"/>
      <c r="N196" s="96"/>
      <c r="O196" s="96"/>
      <c r="P196" s="96"/>
      <c r="Q196" s="90"/>
      <c r="R196" s="82"/>
      <c r="S196" s="82"/>
      <c r="T196" s="82"/>
      <c r="U196" s="82"/>
      <c r="V196" s="82"/>
      <c r="W196" s="82"/>
      <c r="X196" s="84"/>
      <c r="Y196" s="84"/>
      <c r="Z196" s="84"/>
      <c r="AA196" s="84"/>
      <c r="AB196" s="84"/>
    </row>
    <row r="197" spans="1:28" x14ac:dyDescent="0.3">
      <c r="A197" s="118" t="s">
        <v>214</v>
      </c>
      <c r="B197" s="135" t="s">
        <v>177</v>
      </c>
      <c r="C197" s="119"/>
      <c r="D197" s="119"/>
      <c r="E197" s="120"/>
      <c r="F197" s="124"/>
      <c r="G197" s="82"/>
      <c r="H197" s="82"/>
      <c r="I197" s="82"/>
      <c r="J197" s="82"/>
      <c r="K197" s="82"/>
      <c r="L197" s="82"/>
      <c r="M197" s="94"/>
      <c r="N197" s="82"/>
      <c r="O197" s="82"/>
      <c r="P197" s="82"/>
      <c r="Q197" s="90"/>
      <c r="R197" s="82"/>
      <c r="S197" s="82"/>
      <c r="T197" s="82"/>
      <c r="U197" s="82"/>
      <c r="V197" s="82"/>
      <c r="W197" s="82"/>
      <c r="X197" s="84"/>
      <c r="Y197" s="84"/>
      <c r="Z197" s="84"/>
      <c r="AA197" s="84"/>
      <c r="AB197" s="84"/>
    </row>
    <row r="198" spans="1:28" x14ac:dyDescent="0.3">
      <c r="A198" s="118"/>
      <c r="B198" s="119" t="s">
        <v>178</v>
      </c>
      <c r="C198" s="119" t="s">
        <v>15</v>
      </c>
      <c r="D198" s="119" t="s">
        <v>16</v>
      </c>
      <c r="E198" s="119" t="s">
        <v>17</v>
      </c>
      <c r="F198" s="28">
        <v>500000</v>
      </c>
      <c r="G198" s="82"/>
      <c r="H198" s="82"/>
      <c r="I198" s="82"/>
      <c r="J198" s="82"/>
      <c r="K198" s="82"/>
      <c r="L198" s="82"/>
      <c r="M198" s="94"/>
      <c r="N198" s="82"/>
      <c r="O198" s="82"/>
      <c r="P198" s="82"/>
      <c r="Q198" s="90"/>
      <c r="R198" s="82"/>
      <c r="S198" s="82"/>
      <c r="T198" s="82"/>
      <c r="U198" s="82"/>
      <c r="V198" s="82"/>
      <c r="W198" s="82"/>
      <c r="X198" s="84"/>
      <c r="Y198" s="84"/>
      <c r="Z198" s="84"/>
      <c r="AA198" s="84"/>
      <c r="AB198" s="84"/>
    </row>
    <row r="199" spans="1:28" x14ac:dyDescent="0.3">
      <c r="A199" s="118"/>
      <c r="B199" s="119" t="s">
        <v>179</v>
      </c>
      <c r="C199" s="119" t="s">
        <v>153</v>
      </c>
      <c r="D199" s="124">
        <f>F198</f>
        <v>500000</v>
      </c>
      <c r="E199" s="27"/>
      <c r="F199" s="15">
        <f>D199*E199</f>
        <v>0</v>
      </c>
      <c r="G199" s="82"/>
      <c r="H199" s="82"/>
      <c r="I199" s="82"/>
      <c r="J199" s="82"/>
      <c r="K199" s="82"/>
      <c r="L199" s="82"/>
      <c r="M199" s="89"/>
      <c r="N199" s="96"/>
      <c r="O199" s="96"/>
      <c r="P199" s="96"/>
      <c r="Q199" s="90"/>
      <c r="R199" s="82"/>
      <c r="S199" s="82"/>
      <c r="T199" s="82"/>
      <c r="U199" s="82"/>
      <c r="V199" s="82"/>
      <c r="W199" s="82"/>
      <c r="X199" s="84"/>
      <c r="Y199" s="84"/>
      <c r="Z199" s="84"/>
      <c r="AA199" s="84"/>
      <c r="AB199" s="84"/>
    </row>
    <row r="200" spans="1:28" x14ac:dyDescent="0.3">
      <c r="A200" s="118"/>
      <c r="B200" s="119" t="s">
        <v>180</v>
      </c>
      <c r="C200" s="119" t="s">
        <v>150</v>
      </c>
      <c r="D200" s="119" t="s">
        <v>151</v>
      </c>
      <c r="E200" s="119" t="s">
        <v>23</v>
      </c>
      <c r="F200" s="28">
        <v>100000</v>
      </c>
      <c r="G200" s="82"/>
      <c r="H200" s="82"/>
      <c r="I200" s="82"/>
      <c r="J200" s="82"/>
      <c r="K200" s="82"/>
      <c r="L200" s="82"/>
      <c r="M200" s="94"/>
      <c r="N200" s="82"/>
      <c r="O200" s="82"/>
      <c r="P200" s="82"/>
      <c r="Q200" s="90"/>
      <c r="R200" s="82"/>
      <c r="S200" s="82"/>
      <c r="T200" s="82"/>
      <c r="U200" s="82"/>
      <c r="V200" s="82"/>
      <c r="W200" s="82"/>
      <c r="X200" s="84"/>
      <c r="Y200" s="84"/>
      <c r="Z200" s="84"/>
      <c r="AA200" s="84"/>
      <c r="AB200" s="84"/>
    </row>
    <row r="201" spans="1:28" x14ac:dyDescent="0.3">
      <c r="A201" s="118" t="s">
        <v>264</v>
      </c>
      <c r="B201" s="135" t="s">
        <v>181</v>
      </c>
      <c r="C201" s="119"/>
      <c r="D201" s="119"/>
      <c r="E201" s="120"/>
      <c r="F201" s="20"/>
      <c r="G201" s="82"/>
      <c r="H201" s="91"/>
      <c r="I201" s="82"/>
      <c r="J201" s="82"/>
      <c r="K201" s="82"/>
      <c r="L201" s="82"/>
      <c r="M201" s="94"/>
      <c r="N201" s="82"/>
      <c r="O201" s="82"/>
      <c r="P201" s="82"/>
      <c r="Q201" s="90"/>
      <c r="R201" s="82"/>
      <c r="S201" s="82"/>
      <c r="T201" s="82"/>
      <c r="U201" s="82"/>
      <c r="V201" s="82"/>
      <c r="W201" s="82"/>
      <c r="X201" s="84"/>
      <c r="Y201" s="84"/>
      <c r="Z201" s="84"/>
      <c r="AA201" s="84"/>
      <c r="AB201" s="84"/>
    </row>
    <row r="202" spans="1:28" x14ac:dyDescent="0.3">
      <c r="A202" s="118"/>
      <c r="B202" s="119" t="s">
        <v>182</v>
      </c>
      <c r="C202" s="119" t="s">
        <v>150</v>
      </c>
      <c r="D202" s="119" t="s">
        <v>151</v>
      </c>
      <c r="E202" s="119" t="s">
        <v>23</v>
      </c>
      <c r="F202" s="28">
        <v>8000000</v>
      </c>
      <c r="G202" s="82"/>
      <c r="H202" s="91"/>
      <c r="I202" s="102"/>
      <c r="J202" s="82"/>
      <c r="K202" s="82"/>
      <c r="L202" s="82"/>
      <c r="M202" s="94"/>
      <c r="N202" s="82"/>
      <c r="O202" s="82"/>
      <c r="P202" s="82"/>
      <c r="Q202" s="90"/>
      <c r="R202" s="82"/>
      <c r="S202" s="82"/>
      <c r="T202" s="82"/>
      <c r="U202" s="82"/>
      <c r="V202" s="82"/>
      <c r="W202" s="82"/>
      <c r="X202" s="84"/>
      <c r="Y202" s="84"/>
      <c r="Z202" s="84"/>
      <c r="AA202" s="84"/>
      <c r="AB202" s="84"/>
    </row>
    <row r="203" spans="1:28" x14ac:dyDescent="0.3">
      <c r="A203" s="118"/>
      <c r="B203" s="119" t="s">
        <v>183</v>
      </c>
      <c r="C203" s="119" t="s">
        <v>153</v>
      </c>
      <c r="D203" s="124">
        <f>F202</f>
        <v>8000000</v>
      </c>
      <c r="E203" s="27"/>
      <c r="F203" s="15">
        <f>D203*E203</f>
        <v>0</v>
      </c>
      <c r="G203" s="82"/>
      <c r="H203" s="82"/>
      <c r="I203" s="82"/>
      <c r="J203" s="82"/>
      <c r="K203" s="82"/>
      <c r="L203" s="82"/>
      <c r="M203" s="89"/>
      <c r="N203" s="96"/>
      <c r="O203" s="96"/>
      <c r="P203" s="96"/>
      <c r="Q203" s="90"/>
      <c r="R203" s="82"/>
      <c r="S203" s="82"/>
      <c r="T203" s="82"/>
      <c r="U203" s="82"/>
      <c r="V203" s="82"/>
      <c r="W203" s="82"/>
      <c r="X203" s="84"/>
      <c r="Y203" s="84"/>
      <c r="Z203" s="84"/>
      <c r="AA203" s="84"/>
      <c r="AB203" s="84"/>
    </row>
    <row r="204" spans="1:28" x14ac:dyDescent="0.3">
      <c r="A204" s="118"/>
      <c r="B204" s="119" t="s">
        <v>184</v>
      </c>
      <c r="C204" s="119" t="s">
        <v>15</v>
      </c>
      <c r="D204" s="119" t="s">
        <v>16</v>
      </c>
      <c r="E204" s="119" t="s">
        <v>17</v>
      </c>
      <c r="F204" s="28">
        <v>200000</v>
      </c>
      <c r="G204" s="82"/>
      <c r="H204" s="82"/>
      <c r="I204" s="82"/>
      <c r="J204" s="82"/>
      <c r="K204" s="82"/>
      <c r="L204" s="82"/>
      <c r="M204" s="94"/>
      <c r="N204" s="82"/>
      <c r="O204" s="82"/>
      <c r="P204" s="82"/>
      <c r="Q204" s="90"/>
      <c r="R204" s="82"/>
      <c r="S204" s="82"/>
      <c r="T204" s="82"/>
      <c r="U204" s="82"/>
      <c r="V204" s="82"/>
      <c r="W204" s="82"/>
      <c r="X204" s="84"/>
      <c r="Y204" s="84"/>
      <c r="Z204" s="84"/>
      <c r="AA204" s="84"/>
      <c r="AB204" s="84"/>
    </row>
    <row r="205" spans="1:28" x14ac:dyDescent="0.3">
      <c r="A205" s="118"/>
      <c r="B205" s="119" t="s">
        <v>185</v>
      </c>
      <c r="C205" s="119" t="s">
        <v>153</v>
      </c>
      <c r="D205" s="124">
        <f>F204</f>
        <v>200000</v>
      </c>
      <c r="E205" s="27"/>
      <c r="F205" s="15">
        <f>D205*E205</f>
        <v>0</v>
      </c>
      <c r="G205" s="82"/>
      <c r="H205" s="82"/>
      <c r="I205" s="82"/>
      <c r="J205" s="82"/>
      <c r="K205" s="82"/>
      <c r="L205" s="82"/>
      <c r="M205" s="89"/>
      <c r="N205" s="96"/>
      <c r="O205" s="96"/>
      <c r="P205" s="96"/>
      <c r="Q205" s="90"/>
      <c r="R205" s="82"/>
      <c r="S205" s="82"/>
      <c r="T205" s="82"/>
      <c r="U205" s="82"/>
      <c r="V205" s="82"/>
      <c r="W205" s="82"/>
      <c r="X205" s="84"/>
      <c r="Y205" s="84"/>
      <c r="Z205" s="84"/>
      <c r="AA205" s="84"/>
      <c r="AB205" s="84"/>
    </row>
    <row r="206" spans="1:28" x14ac:dyDescent="0.3">
      <c r="A206" s="118"/>
      <c r="B206" s="123" t="s">
        <v>186</v>
      </c>
      <c r="C206" s="119" t="s">
        <v>35</v>
      </c>
      <c r="D206" s="125">
        <v>30</v>
      </c>
      <c r="E206" s="26"/>
      <c r="F206" s="15">
        <f>D206*E206</f>
        <v>0</v>
      </c>
      <c r="G206" s="82"/>
      <c r="H206" s="82"/>
      <c r="I206" s="82"/>
      <c r="J206" s="82"/>
      <c r="K206" s="82"/>
      <c r="L206" s="82"/>
      <c r="M206" s="82"/>
      <c r="N206" s="82"/>
      <c r="O206" s="82"/>
      <c r="P206" s="82"/>
      <c r="Q206" s="92"/>
      <c r="R206" s="93"/>
      <c r="S206" s="82"/>
      <c r="T206" s="82"/>
      <c r="U206" s="82"/>
      <c r="V206" s="82"/>
      <c r="W206" s="82"/>
      <c r="X206" s="84"/>
      <c r="Y206" s="84"/>
      <c r="Z206" s="84"/>
      <c r="AA206" s="84"/>
      <c r="AB206" s="84"/>
    </row>
    <row r="207" spans="1:28" x14ac:dyDescent="0.3">
      <c r="A207" s="118"/>
      <c r="B207" s="119" t="s">
        <v>187</v>
      </c>
      <c r="C207" s="119" t="s">
        <v>150</v>
      </c>
      <c r="D207" s="119" t="s">
        <v>151</v>
      </c>
      <c r="E207" s="119" t="s">
        <v>23</v>
      </c>
      <c r="F207" s="28">
        <v>600000</v>
      </c>
      <c r="G207" s="82"/>
      <c r="H207" s="82"/>
      <c r="I207" s="82"/>
      <c r="J207" s="82"/>
      <c r="K207" s="82"/>
      <c r="L207" s="82"/>
      <c r="M207" s="82"/>
      <c r="N207" s="82"/>
      <c r="O207" s="82"/>
      <c r="P207" s="82"/>
      <c r="Q207" s="90"/>
      <c r="R207" s="82"/>
      <c r="S207" s="82"/>
      <c r="T207" s="82"/>
      <c r="U207" s="82"/>
      <c r="V207" s="82"/>
      <c r="W207" s="82"/>
      <c r="X207" s="84"/>
      <c r="Y207" s="84"/>
      <c r="Z207" s="84"/>
      <c r="AA207" s="84"/>
      <c r="AB207" s="84"/>
    </row>
    <row r="208" spans="1:28" x14ac:dyDescent="0.3">
      <c r="A208" s="118"/>
      <c r="B208" s="119" t="s">
        <v>188</v>
      </c>
      <c r="C208" s="119" t="s">
        <v>153</v>
      </c>
      <c r="D208" s="124">
        <f>F207</f>
        <v>600000</v>
      </c>
      <c r="E208" s="27"/>
      <c r="F208" s="15">
        <f>D208*E208</f>
        <v>0</v>
      </c>
      <c r="G208" s="92"/>
      <c r="H208" s="82"/>
      <c r="I208" s="82"/>
      <c r="J208" s="82"/>
      <c r="K208" s="82"/>
      <c r="L208" s="82"/>
      <c r="M208" s="89"/>
      <c r="N208" s="96"/>
      <c r="O208" s="96"/>
      <c r="P208" s="96"/>
      <c r="Q208" s="90"/>
      <c r="R208" s="82"/>
      <c r="S208" s="82"/>
      <c r="T208" s="82"/>
      <c r="U208" s="82"/>
      <c r="V208" s="82"/>
      <c r="W208" s="82"/>
      <c r="X208" s="84"/>
      <c r="Y208" s="84"/>
      <c r="Z208" s="84"/>
      <c r="AA208" s="84"/>
      <c r="AB208" s="84"/>
    </row>
    <row r="209" spans="1:28" x14ac:dyDescent="0.3">
      <c r="A209" s="118"/>
      <c r="B209" s="119" t="s">
        <v>189</v>
      </c>
      <c r="C209" s="119" t="s">
        <v>150</v>
      </c>
      <c r="D209" s="119" t="s">
        <v>151</v>
      </c>
      <c r="E209" s="119" t="s">
        <v>23</v>
      </c>
      <c r="F209" s="28">
        <v>500000</v>
      </c>
      <c r="G209" s="82"/>
      <c r="H209" s="82"/>
      <c r="I209" s="82"/>
      <c r="J209" s="82"/>
      <c r="K209" s="82"/>
      <c r="L209" s="82"/>
      <c r="M209" s="94"/>
      <c r="N209" s="82"/>
      <c r="O209" s="82"/>
      <c r="P209" s="82"/>
      <c r="Q209" s="90"/>
      <c r="R209" s="82"/>
      <c r="S209" s="82"/>
      <c r="T209" s="82"/>
      <c r="U209" s="82"/>
      <c r="V209" s="82"/>
      <c r="W209" s="82"/>
      <c r="X209" s="84"/>
      <c r="Y209" s="84"/>
      <c r="Z209" s="84"/>
      <c r="AA209" s="84"/>
      <c r="AB209" s="84"/>
    </row>
    <row r="210" spans="1:28" x14ac:dyDescent="0.3">
      <c r="A210" s="118"/>
      <c r="B210" s="119" t="s">
        <v>190</v>
      </c>
      <c r="C210" s="119" t="s">
        <v>153</v>
      </c>
      <c r="D210" s="124">
        <f>F209</f>
        <v>500000</v>
      </c>
      <c r="E210" s="27"/>
      <c r="F210" s="15">
        <f>D210*E210</f>
        <v>0</v>
      </c>
      <c r="G210" s="82"/>
      <c r="H210" s="82"/>
      <c r="I210" s="82"/>
      <c r="J210" s="82"/>
      <c r="K210" s="82"/>
      <c r="L210" s="82"/>
      <c r="M210" s="89"/>
      <c r="N210" s="96"/>
      <c r="O210" s="96"/>
      <c r="P210" s="96"/>
      <c r="Q210" s="90"/>
      <c r="R210" s="82"/>
      <c r="S210" s="82"/>
      <c r="T210" s="82"/>
      <c r="U210" s="82"/>
      <c r="V210" s="82"/>
      <c r="W210" s="82"/>
      <c r="X210" s="84"/>
      <c r="Y210" s="84"/>
      <c r="Z210" s="84"/>
      <c r="AA210" s="84"/>
      <c r="AB210" s="84"/>
    </row>
    <row r="211" spans="1:28" x14ac:dyDescent="0.3">
      <c r="A211" s="118" t="s">
        <v>265</v>
      </c>
      <c r="B211" s="119" t="s">
        <v>239</v>
      </c>
      <c r="C211" s="119"/>
      <c r="D211" s="124"/>
      <c r="E211" s="66"/>
      <c r="F211" s="15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90"/>
      <c r="R211" s="82"/>
      <c r="S211" s="82"/>
      <c r="T211" s="82"/>
      <c r="U211" s="82"/>
      <c r="V211" s="82"/>
      <c r="W211" s="82"/>
      <c r="X211" s="84"/>
      <c r="Y211" s="84"/>
      <c r="Z211" s="84"/>
      <c r="AA211" s="84"/>
      <c r="AB211" s="84"/>
    </row>
    <row r="212" spans="1:28" x14ac:dyDescent="0.3">
      <c r="A212" s="118"/>
      <c r="B212" s="119" t="s">
        <v>240</v>
      </c>
      <c r="C212" s="119" t="s">
        <v>241</v>
      </c>
      <c r="D212" s="124">
        <v>80</v>
      </c>
      <c r="E212" s="146"/>
      <c r="F212" s="15">
        <f>D212*E212</f>
        <v>0</v>
      </c>
      <c r="G212" s="82"/>
      <c r="H212" s="82"/>
      <c r="I212" s="82"/>
      <c r="J212" s="82"/>
      <c r="K212" s="82"/>
      <c r="L212" s="82"/>
      <c r="M212" s="82"/>
      <c r="N212" s="82"/>
      <c r="O212" s="82"/>
      <c r="P212" s="82"/>
      <c r="Q212" s="90"/>
      <c r="R212" s="82"/>
      <c r="S212" s="82"/>
      <c r="T212" s="82"/>
      <c r="U212" s="82"/>
      <c r="V212" s="82"/>
      <c r="W212" s="82"/>
      <c r="X212" s="84"/>
      <c r="Y212" s="84"/>
      <c r="Z212" s="84"/>
      <c r="AA212" s="84"/>
      <c r="AB212" s="84"/>
    </row>
    <row r="213" spans="1:28" x14ac:dyDescent="0.3">
      <c r="A213" s="118"/>
      <c r="B213" s="119" t="s">
        <v>242</v>
      </c>
      <c r="C213" s="119" t="s">
        <v>241</v>
      </c>
      <c r="D213" s="124">
        <v>400</v>
      </c>
      <c r="E213" s="146"/>
      <c r="F213" s="15">
        <f>D213*E213</f>
        <v>0</v>
      </c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90"/>
      <c r="R213" s="82"/>
      <c r="S213" s="82"/>
      <c r="T213" s="82"/>
      <c r="U213" s="82"/>
      <c r="V213" s="82"/>
      <c r="W213" s="82"/>
      <c r="X213" s="84"/>
      <c r="Y213" s="84"/>
      <c r="Z213" s="84"/>
      <c r="AA213" s="84"/>
      <c r="AB213" s="84"/>
    </row>
    <row r="214" spans="1:28" x14ac:dyDescent="0.3">
      <c r="A214" s="118"/>
      <c r="B214" s="119" t="s">
        <v>243</v>
      </c>
      <c r="C214" s="119" t="s">
        <v>150</v>
      </c>
      <c r="D214" s="124" t="s">
        <v>151</v>
      </c>
      <c r="E214" s="66" t="s">
        <v>23</v>
      </c>
      <c r="F214" s="15">
        <v>2000000</v>
      </c>
      <c r="G214" s="82"/>
      <c r="H214" s="82"/>
      <c r="I214" s="82"/>
      <c r="J214" s="82"/>
      <c r="K214" s="82"/>
      <c r="L214" s="82"/>
      <c r="M214" s="82"/>
      <c r="N214" s="82"/>
      <c r="O214" s="82"/>
      <c r="P214" s="82"/>
      <c r="Q214" s="90"/>
      <c r="R214" s="82"/>
      <c r="S214" s="82"/>
      <c r="T214" s="82"/>
      <c r="U214" s="82"/>
      <c r="V214" s="82"/>
      <c r="W214" s="82"/>
      <c r="X214" s="84"/>
      <c r="Y214" s="84"/>
      <c r="Z214" s="84"/>
      <c r="AA214" s="84"/>
      <c r="AB214" s="84"/>
    </row>
    <row r="215" spans="1:28" x14ac:dyDescent="0.3">
      <c r="A215" s="118" t="s">
        <v>266</v>
      </c>
      <c r="B215" s="119" t="s">
        <v>148</v>
      </c>
      <c r="C215" s="119"/>
      <c r="D215" s="124"/>
      <c r="E215" s="66"/>
      <c r="F215" s="15"/>
      <c r="G215" s="82"/>
      <c r="H215" s="82"/>
      <c r="I215" s="82"/>
      <c r="J215" s="82"/>
      <c r="K215" s="82"/>
      <c r="L215" s="82"/>
      <c r="M215" s="82"/>
      <c r="N215" s="82"/>
      <c r="O215" s="82"/>
      <c r="P215" s="82"/>
      <c r="Q215" s="90"/>
      <c r="R215" s="82"/>
      <c r="S215" s="82"/>
      <c r="T215" s="82"/>
      <c r="U215" s="82"/>
      <c r="V215" s="82"/>
      <c r="W215" s="82"/>
      <c r="X215" s="84"/>
      <c r="Y215" s="84"/>
      <c r="Z215" s="84"/>
      <c r="AA215" s="84"/>
      <c r="AB215" s="84"/>
    </row>
    <row r="216" spans="1:28" x14ac:dyDescent="0.3">
      <c r="A216" s="118"/>
      <c r="B216" s="119" t="s">
        <v>149</v>
      </c>
      <c r="C216" s="119" t="s">
        <v>150</v>
      </c>
      <c r="D216" s="119" t="s">
        <v>151</v>
      </c>
      <c r="E216" s="119" t="s">
        <v>23</v>
      </c>
      <c r="F216" s="28">
        <v>1400000</v>
      </c>
      <c r="G216" s="82"/>
      <c r="H216" s="82"/>
      <c r="I216" s="82"/>
      <c r="J216" s="91"/>
      <c r="K216" s="82"/>
      <c r="L216" s="82"/>
      <c r="M216" s="82"/>
      <c r="N216" s="82"/>
      <c r="O216" s="82"/>
      <c r="P216" s="82"/>
      <c r="Q216" s="90"/>
      <c r="R216" s="82"/>
      <c r="S216" s="82"/>
      <c r="T216" s="82"/>
      <c r="U216" s="82"/>
      <c r="V216" s="82"/>
      <c r="W216" s="82"/>
      <c r="X216" s="84"/>
      <c r="Y216" s="84"/>
      <c r="Z216" s="84"/>
      <c r="AA216" s="84"/>
      <c r="AB216" s="84"/>
    </row>
    <row r="217" spans="1:28" x14ac:dyDescent="0.3">
      <c r="A217" s="118"/>
      <c r="B217" s="119" t="s">
        <v>191</v>
      </c>
      <c r="C217" s="119" t="s">
        <v>153</v>
      </c>
      <c r="D217" s="124">
        <f>F216</f>
        <v>1400000</v>
      </c>
      <c r="E217" s="27"/>
      <c r="F217" s="15">
        <f>D217*E217</f>
        <v>0</v>
      </c>
      <c r="G217" s="82"/>
      <c r="H217" s="82"/>
      <c r="I217" s="82"/>
      <c r="J217" s="91"/>
      <c r="K217" s="82"/>
      <c r="L217" s="82"/>
      <c r="M217" s="89"/>
      <c r="N217" s="96"/>
      <c r="O217" s="96"/>
      <c r="P217" s="96"/>
      <c r="Q217" s="90"/>
      <c r="R217" s="82"/>
      <c r="S217" s="82"/>
      <c r="T217" s="82"/>
      <c r="U217" s="82"/>
      <c r="V217" s="82"/>
      <c r="W217" s="82"/>
      <c r="X217" s="84"/>
      <c r="Y217" s="84"/>
      <c r="Z217" s="84"/>
      <c r="AA217" s="84"/>
      <c r="AB217" s="84"/>
    </row>
    <row r="218" spans="1:28" x14ac:dyDescent="0.3">
      <c r="A218" s="118"/>
      <c r="B218" s="120" t="s">
        <v>154</v>
      </c>
      <c r="C218" s="119" t="s">
        <v>41</v>
      </c>
      <c r="D218" s="119" t="s">
        <v>16</v>
      </c>
      <c r="E218" s="119" t="s">
        <v>17</v>
      </c>
      <c r="F218" s="62">
        <v>500000</v>
      </c>
      <c r="G218" s="82"/>
      <c r="H218" s="82"/>
      <c r="I218" s="82"/>
      <c r="J218" s="103"/>
      <c r="K218" s="82"/>
      <c r="L218" s="82"/>
      <c r="M218" s="94"/>
      <c r="N218" s="82"/>
      <c r="O218" s="82"/>
      <c r="P218" s="82"/>
      <c r="Q218" s="90"/>
      <c r="R218" s="82"/>
      <c r="S218" s="82"/>
      <c r="T218" s="82"/>
      <c r="U218" s="82"/>
      <c r="V218" s="82"/>
      <c r="W218" s="82"/>
      <c r="X218" s="84"/>
      <c r="Y218" s="84"/>
      <c r="Z218" s="84"/>
      <c r="AA218" s="84"/>
      <c r="AB218" s="84"/>
    </row>
    <row r="219" spans="1:28" x14ac:dyDescent="0.3">
      <c r="A219" s="118"/>
      <c r="B219" s="119" t="s">
        <v>192</v>
      </c>
      <c r="C219" s="119" t="s">
        <v>19</v>
      </c>
      <c r="D219" s="124">
        <f>F218</f>
        <v>500000</v>
      </c>
      <c r="E219" s="27"/>
      <c r="F219" s="15">
        <f>D219*E219</f>
        <v>0</v>
      </c>
      <c r="G219" s="82"/>
      <c r="H219" s="82"/>
      <c r="I219" s="82"/>
      <c r="J219" s="82"/>
      <c r="K219" s="104"/>
      <c r="L219" s="82"/>
      <c r="M219" s="89"/>
      <c r="N219" s="96"/>
      <c r="O219" s="96"/>
      <c r="P219" s="96"/>
      <c r="Q219" s="90"/>
      <c r="R219" s="82"/>
      <c r="S219" s="82"/>
      <c r="T219" s="82"/>
      <c r="U219" s="82"/>
      <c r="V219" s="82"/>
      <c r="W219" s="82"/>
      <c r="X219" s="84"/>
      <c r="Y219" s="84"/>
      <c r="Z219" s="84"/>
      <c r="AA219" s="84"/>
      <c r="AB219" s="84"/>
    </row>
    <row r="220" spans="1:28" ht="28.8" customHeight="1" x14ac:dyDescent="0.3">
      <c r="A220" s="118" t="s">
        <v>267</v>
      </c>
      <c r="B220" s="147" t="s">
        <v>245</v>
      </c>
      <c r="C220" s="119"/>
      <c r="D220" s="124"/>
      <c r="E220" s="159"/>
      <c r="F220" s="15"/>
      <c r="G220" s="82"/>
      <c r="H220" s="82"/>
      <c r="I220" s="82"/>
      <c r="J220" s="82"/>
      <c r="K220" s="105"/>
      <c r="L220" s="82"/>
      <c r="M220" s="82"/>
      <c r="N220" s="82"/>
      <c r="O220" s="82"/>
      <c r="P220" s="82"/>
      <c r="Q220" s="90"/>
      <c r="R220" s="82"/>
      <c r="S220" s="82"/>
      <c r="T220" s="82"/>
      <c r="U220" s="82"/>
      <c r="V220" s="82"/>
      <c r="W220" s="82"/>
      <c r="X220" s="84"/>
      <c r="Y220" s="84"/>
      <c r="Z220" s="84"/>
      <c r="AA220" s="84"/>
      <c r="AB220" s="84"/>
    </row>
    <row r="221" spans="1:28" x14ac:dyDescent="0.3">
      <c r="A221" s="118"/>
      <c r="B221" s="120" t="s">
        <v>246</v>
      </c>
      <c r="C221" s="119" t="s">
        <v>103</v>
      </c>
      <c r="D221" s="124">
        <v>5</v>
      </c>
      <c r="E221" s="148"/>
      <c r="F221" s="15">
        <f>D221*E221</f>
        <v>0</v>
      </c>
      <c r="G221" s="82"/>
      <c r="H221" s="82"/>
      <c r="I221" s="82"/>
      <c r="J221" s="82"/>
      <c r="K221" s="82"/>
      <c r="L221" s="82"/>
      <c r="M221" s="82"/>
      <c r="N221" s="82"/>
      <c r="O221" s="82"/>
      <c r="P221" s="82"/>
      <c r="Q221" s="90"/>
      <c r="R221" s="82"/>
      <c r="S221" s="82"/>
      <c r="T221" s="82"/>
      <c r="U221" s="82"/>
      <c r="V221" s="82"/>
      <c r="W221" s="82"/>
      <c r="X221" s="84"/>
      <c r="Y221" s="84"/>
      <c r="Z221" s="84"/>
      <c r="AA221" s="84"/>
      <c r="AB221" s="84"/>
    </row>
    <row r="222" spans="1:28" x14ac:dyDescent="0.3">
      <c r="A222" s="118"/>
      <c r="B222" s="120" t="s">
        <v>247</v>
      </c>
      <c r="C222" s="119" t="s">
        <v>103</v>
      </c>
      <c r="D222" s="124">
        <v>40</v>
      </c>
      <c r="E222" s="148"/>
      <c r="F222" s="15">
        <f t="shared" ref="F222:F223" si="4">D222*E222</f>
        <v>0</v>
      </c>
      <c r="G222" s="82"/>
      <c r="H222" s="82"/>
      <c r="I222" s="82"/>
      <c r="J222" s="82"/>
      <c r="K222" s="82"/>
      <c r="L222" s="82"/>
      <c r="M222" s="82"/>
      <c r="N222" s="82"/>
      <c r="O222" s="82"/>
      <c r="P222" s="82"/>
      <c r="Q222" s="90"/>
      <c r="R222" s="82"/>
      <c r="S222" s="82"/>
      <c r="T222" s="82"/>
      <c r="U222" s="82"/>
      <c r="V222" s="82"/>
      <c r="W222" s="82"/>
      <c r="X222" s="84"/>
      <c r="Y222" s="84"/>
      <c r="Z222" s="84"/>
      <c r="AA222" s="84"/>
      <c r="AB222" s="84"/>
    </row>
    <row r="223" spans="1:28" x14ac:dyDescent="0.3">
      <c r="A223" s="118"/>
      <c r="B223" s="120" t="s">
        <v>248</v>
      </c>
      <c r="C223" s="119" t="s">
        <v>103</v>
      </c>
      <c r="D223" s="124">
        <v>40</v>
      </c>
      <c r="E223" s="148"/>
      <c r="F223" s="15">
        <f t="shared" si="4"/>
        <v>0</v>
      </c>
      <c r="G223" s="82"/>
      <c r="H223" s="82"/>
      <c r="I223" s="82"/>
      <c r="J223" s="82"/>
      <c r="K223" s="82"/>
      <c r="L223" s="82"/>
      <c r="M223" s="82"/>
      <c r="N223" s="82"/>
      <c r="O223" s="82"/>
      <c r="P223" s="82"/>
      <c r="Q223" s="90"/>
      <c r="R223" s="82"/>
      <c r="S223" s="82"/>
      <c r="T223" s="82"/>
      <c r="U223" s="82"/>
      <c r="V223" s="82"/>
      <c r="W223" s="82"/>
      <c r="X223" s="84"/>
      <c r="Y223" s="84"/>
      <c r="Z223" s="84"/>
      <c r="AA223" s="84"/>
      <c r="AB223" s="84"/>
    </row>
    <row r="224" spans="1:28" x14ac:dyDescent="0.3">
      <c r="A224" s="118"/>
      <c r="B224" s="18" t="s">
        <v>53</v>
      </c>
      <c r="C224" s="19"/>
      <c r="D224" s="19"/>
      <c r="E224" s="19"/>
      <c r="F224" s="15">
        <f>SUM(F179:F219)</f>
        <v>14300000</v>
      </c>
      <c r="G224" s="82"/>
      <c r="H224" s="82"/>
      <c r="I224" s="82"/>
      <c r="J224" s="82"/>
      <c r="K224" s="82"/>
      <c r="L224" s="82"/>
      <c r="M224" s="82"/>
      <c r="N224" s="82"/>
      <c r="O224" s="82"/>
      <c r="P224" s="82"/>
      <c r="Q224" s="90"/>
      <c r="R224" s="82"/>
      <c r="S224" s="82"/>
      <c r="T224" s="82"/>
      <c r="U224" s="82"/>
      <c r="V224" s="82"/>
      <c r="W224" s="82"/>
      <c r="X224" s="84"/>
      <c r="Y224" s="84"/>
      <c r="Z224" s="84"/>
      <c r="AA224" s="84"/>
      <c r="AB224" s="84"/>
    </row>
    <row r="225" spans="1:28" x14ac:dyDescent="0.3">
      <c r="A225" s="24">
        <v>3.7</v>
      </c>
      <c r="B225" s="63" t="s">
        <v>193</v>
      </c>
      <c r="C225" s="121"/>
      <c r="D225" s="121"/>
      <c r="E225" s="122"/>
      <c r="F225" s="149"/>
      <c r="G225" s="82"/>
      <c r="H225" s="82"/>
      <c r="I225" s="82"/>
      <c r="J225" s="82"/>
      <c r="K225" s="82"/>
      <c r="L225" s="82"/>
      <c r="M225" s="82"/>
      <c r="N225" s="82"/>
      <c r="O225" s="82"/>
      <c r="P225" s="82"/>
      <c r="Q225" s="90"/>
      <c r="R225" s="82"/>
      <c r="S225" s="82"/>
      <c r="T225" s="82"/>
      <c r="U225" s="82"/>
      <c r="V225" s="82"/>
      <c r="W225" s="82"/>
      <c r="X225" s="84"/>
      <c r="Y225" s="84"/>
      <c r="Z225" s="84"/>
      <c r="AA225" s="84"/>
      <c r="AB225" s="84"/>
    </row>
    <row r="226" spans="1:28" x14ac:dyDescent="0.3">
      <c r="A226" s="118" t="s">
        <v>217</v>
      </c>
      <c r="B226" s="150" t="s">
        <v>195</v>
      </c>
      <c r="C226" s="119"/>
      <c r="D226" s="119"/>
      <c r="E226" s="120"/>
      <c r="F226" s="12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7"/>
      <c r="R226" s="74"/>
      <c r="S226" s="74"/>
      <c r="T226" s="74"/>
      <c r="U226" s="74"/>
      <c r="V226" s="74"/>
      <c r="W226" s="74"/>
    </row>
    <row r="227" spans="1:28" x14ac:dyDescent="0.3">
      <c r="A227" s="118"/>
      <c r="B227" s="119" t="s">
        <v>59</v>
      </c>
      <c r="C227" s="128"/>
      <c r="D227" s="119"/>
      <c r="E227" s="120"/>
      <c r="F227" s="124"/>
      <c r="G227" s="82"/>
      <c r="H227" s="82"/>
      <c r="I227" s="82"/>
      <c r="J227" s="82"/>
      <c r="K227" s="82"/>
      <c r="L227" s="74"/>
      <c r="M227" s="74"/>
      <c r="N227" s="74"/>
      <c r="O227" s="74"/>
      <c r="P227" s="74"/>
      <c r="Q227" s="77"/>
      <c r="R227" s="74"/>
      <c r="S227" s="74"/>
      <c r="T227" s="74"/>
      <c r="U227" s="74"/>
      <c r="V227" s="74"/>
      <c r="W227" s="74"/>
    </row>
    <row r="228" spans="1:28" ht="15" customHeight="1" x14ac:dyDescent="0.3">
      <c r="A228" s="118"/>
      <c r="B228" s="119" t="s">
        <v>196</v>
      </c>
      <c r="C228" s="119" t="s">
        <v>61</v>
      </c>
      <c r="D228" s="125">
        <v>200</v>
      </c>
      <c r="E228" s="124">
        <v>3534</v>
      </c>
      <c r="F228" s="15">
        <f>D228*E228</f>
        <v>706800</v>
      </c>
      <c r="G228" s="82"/>
      <c r="H228" s="106"/>
      <c r="I228" s="106"/>
      <c r="J228" s="82"/>
      <c r="K228" s="82"/>
      <c r="L228" s="74"/>
      <c r="M228" s="74"/>
      <c r="N228" s="74"/>
      <c r="O228" s="74"/>
      <c r="P228" s="74"/>
      <c r="Q228" s="77"/>
      <c r="R228" s="74"/>
      <c r="S228" s="74"/>
      <c r="T228" s="74"/>
      <c r="U228" s="74"/>
      <c r="V228" s="74"/>
      <c r="W228" s="74"/>
    </row>
    <row r="229" spans="1:28" x14ac:dyDescent="0.3">
      <c r="A229" s="118"/>
      <c r="B229" s="119" t="s">
        <v>197</v>
      </c>
      <c r="C229" s="119" t="s">
        <v>61</v>
      </c>
      <c r="D229" s="125">
        <v>300</v>
      </c>
      <c r="E229" s="124">
        <v>2796</v>
      </c>
      <c r="F229" s="15">
        <f>D229*E229</f>
        <v>838800</v>
      </c>
      <c r="G229" s="82"/>
      <c r="H229" s="106"/>
      <c r="I229" s="106"/>
      <c r="J229" s="82"/>
      <c r="K229" s="82"/>
      <c r="L229" s="74"/>
      <c r="M229" s="74"/>
      <c r="N229" s="74"/>
      <c r="O229" s="74"/>
      <c r="P229" s="74"/>
      <c r="Q229" s="77"/>
      <c r="R229" s="74"/>
      <c r="S229" s="74"/>
      <c r="T229" s="74"/>
      <c r="U229" s="74"/>
      <c r="V229" s="74"/>
      <c r="W229" s="74"/>
    </row>
    <row r="230" spans="1:28" x14ac:dyDescent="0.3">
      <c r="A230" s="118"/>
      <c r="B230" s="119" t="s">
        <v>198</v>
      </c>
      <c r="C230" s="119" t="s">
        <v>61</v>
      </c>
      <c r="D230" s="125">
        <v>500</v>
      </c>
      <c r="E230" s="124">
        <v>2403</v>
      </c>
      <c r="F230" s="15">
        <f>D230*E230</f>
        <v>1201500</v>
      </c>
      <c r="G230" s="82"/>
      <c r="H230" s="106"/>
      <c r="I230" s="106"/>
      <c r="J230" s="82"/>
      <c r="K230" s="82"/>
      <c r="L230" s="74"/>
      <c r="M230" s="74"/>
      <c r="N230" s="74"/>
      <c r="O230" s="74"/>
      <c r="P230" s="74"/>
      <c r="Q230" s="77"/>
      <c r="R230" s="74"/>
      <c r="S230" s="74"/>
      <c r="T230" s="74"/>
      <c r="U230" s="74"/>
      <c r="V230" s="74"/>
      <c r="W230" s="74"/>
    </row>
    <row r="231" spans="1:28" x14ac:dyDescent="0.3">
      <c r="A231" s="118"/>
      <c r="B231" s="119" t="s">
        <v>199</v>
      </c>
      <c r="C231" s="119" t="s">
        <v>61</v>
      </c>
      <c r="D231" s="125">
        <v>500</v>
      </c>
      <c r="E231" s="124">
        <v>1167</v>
      </c>
      <c r="F231" s="15">
        <f>D231*E231</f>
        <v>583500</v>
      </c>
      <c r="G231" s="82"/>
      <c r="H231" s="106"/>
      <c r="I231" s="106"/>
      <c r="J231" s="82"/>
      <c r="K231" s="82"/>
      <c r="L231" s="74"/>
      <c r="M231" s="74"/>
      <c r="N231" s="74"/>
      <c r="O231" s="74"/>
      <c r="P231" s="74"/>
      <c r="Q231" s="77"/>
      <c r="R231" s="74"/>
      <c r="S231" s="74"/>
      <c r="T231" s="74"/>
      <c r="U231" s="74"/>
      <c r="V231" s="74"/>
      <c r="W231" s="74"/>
    </row>
    <row r="232" spans="1:28" x14ac:dyDescent="0.3">
      <c r="A232" s="118"/>
      <c r="B232" s="119" t="s">
        <v>200</v>
      </c>
      <c r="C232" s="119" t="s">
        <v>41</v>
      </c>
      <c r="D232" s="119" t="s">
        <v>16</v>
      </c>
      <c r="E232" s="119" t="s">
        <v>17</v>
      </c>
      <c r="F232" s="28">
        <v>250000</v>
      </c>
      <c r="G232" s="82"/>
      <c r="H232" s="82"/>
      <c r="I232" s="82"/>
      <c r="J232" s="82"/>
      <c r="K232" s="82"/>
      <c r="L232" s="74"/>
      <c r="M232" s="74"/>
      <c r="N232" s="74"/>
      <c r="O232" s="74"/>
      <c r="P232" s="74"/>
      <c r="Q232" s="77"/>
      <c r="R232" s="74"/>
      <c r="S232" s="74"/>
      <c r="T232" s="74"/>
      <c r="U232" s="74"/>
      <c r="V232" s="74"/>
      <c r="W232" s="74"/>
    </row>
    <row r="233" spans="1:28" x14ac:dyDescent="0.3">
      <c r="A233" s="118"/>
      <c r="B233" s="119" t="s">
        <v>201</v>
      </c>
      <c r="C233" s="119" t="s">
        <v>19</v>
      </c>
      <c r="D233" s="124">
        <f>F232</f>
        <v>250000</v>
      </c>
      <c r="E233" s="27"/>
      <c r="F233" s="15">
        <f>D233*E233</f>
        <v>0</v>
      </c>
      <c r="G233" s="82"/>
      <c r="H233" s="82"/>
      <c r="I233" s="82"/>
      <c r="J233" s="82"/>
      <c r="K233" s="82"/>
      <c r="L233" s="74"/>
      <c r="M233" s="76"/>
      <c r="N233" s="79"/>
      <c r="O233" s="79"/>
      <c r="P233" s="79"/>
      <c r="Q233" s="77"/>
      <c r="R233" s="74"/>
      <c r="S233" s="74"/>
      <c r="T233" s="74"/>
      <c r="U233" s="74"/>
      <c r="V233" s="74"/>
      <c r="W233" s="74"/>
    </row>
    <row r="234" spans="1:28" x14ac:dyDescent="0.3">
      <c r="A234" s="151" t="s">
        <v>268</v>
      </c>
      <c r="B234" s="119" t="s">
        <v>203</v>
      </c>
      <c r="C234" s="152" t="s">
        <v>61</v>
      </c>
      <c r="D234" s="133"/>
      <c r="E234" s="29">
        <v>-1500</v>
      </c>
      <c r="F234" s="133" t="s">
        <v>204</v>
      </c>
      <c r="G234" s="82"/>
      <c r="H234" s="82"/>
      <c r="I234" s="82"/>
      <c r="J234" s="82"/>
      <c r="K234" s="82"/>
      <c r="L234" s="74"/>
      <c r="M234" s="74"/>
      <c r="N234" s="74"/>
      <c r="O234" s="74"/>
      <c r="P234" s="74"/>
      <c r="Q234" s="77"/>
      <c r="R234" s="74"/>
      <c r="S234" s="74"/>
      <c r="T234" s="74"/>
      <c r="U234" s="74"/>
      <c r="V234" s="74"/>
      <c r="W234" s="74"/>
    </row>
    <row r="235" spans="1:28" x14ac:dyDescent="0.3">
      <c r="A235" s="151" t="s">
        <v>269</v>
      </c>
      <c r="B235" s="119" t="s">
        <v>206</v>
      </c>
      <c r="C235" s="119"/>
      <c r="D235" s="119"/>
      <c r="E235" s="120"/>
      <c r="F235" s="20"/>
      <c r="G235" s="82"/>
      <c r="H235" s="82"/>
      <c r="I235" s="82"/>
      <c r="J235" s="82"/>
      <c r="K235" s="82"/>
      <c r="L235" s="74"/>
      <c r="M235" s="74"/>
      <c r="N235" s="74"/>
      <c r="O235" s="74"/>
      <c r="P235" s="74"/>
      <c r="Q235" s="77"/>
      <c r="R235" s="74"/>
      <c r="S235" s="74"/>
      <c r="T235" s="74"/>
      <c r="U235" s="74"/>
      <c r="V235" s="74"/>
      <c r="W235" s="74"/>
    </row>
    <row r="236" spans="1:28" x14ac:dyDescent="0.3">
      <c r="A236" s="151"/>
      <c r="B236" s="119" t="s">
        <v>207</v>
      </c>
      <c r="C236" s="119"/>
      <c r="D236" s="119"/>
      <c r="E236" s="120"/>
      <c r="F236" s="20"/>
      <c r="G236" s="82"/>
      <c r="H236" s="82"/>
      <c r="I236" s="82"/>
      <c r="J236" s="82"/>
      <c r="K236" s="82"/>
      <c r="L236" s="74"/>
      <c r="M236" s="74"/>
      <c r="N236" s="74"/>
      <c r="O236" s="74"/>
      <c r="P236" s="74"/>
      <c r="Q236" s="77"/>
      <c r="R236" s="74"/>
      <c r="S236" s="74"/>
      <c r="T236" s="74"/>
      <c r="U236" s="74"/>
      <c r="V236" s="74"/>
      <c r="W236" s="74"/>
    </row>
    <row r="237" spans="1:28" x14ac:dyDescent="0.3">
      <c r="A237" s="118"/>
      <c r="B237" s="119" t="s">
        <v>208</v>
      </c>
      <c r="C237" s="119" t="s">
        <v>61</v>
      </c>
      <c r="D237" s="125">
        <v>200</v>
      </c>
      <c r="E237" s="124">
        <v>3534</v>
      </c>
      <c r="F237" s="15">
        <f>D237*E237</f>
        <v>706800</v>
      </c>
      <c r="G237" s="82"/>
      <c r="H237" s="106"/>
      <c r="I237" s="106"/>
      <c r="J237" s="82"/>
      <c r="K237" s="82"/>
      <c r="L237" s="74"/>
      <c r="M237" s="74"/>
      <c r="N237" s="74"/>
      <c r="O237" s="74"/>
      <c r="P237" s="74"/>
      <c r="Q237" s="77"/>
      <c r="R237" s="74"/>
      <c r="S237" s="74"/>
      <c r="T237" s="74"/>
      <c r="U237" s="74"/>
      <c r="V237" s="74"/>
      <c r="W237" s="74"/>
    </row>
    <row r="238" spans="1:28" x14ac:dyDescent="0.3">
      <c r="A238" s="118"/>
      <c r="B238" s="119" t="s">
        <v>209</v>
      </c>
      <c r="C238" s="119" t="s">
        <v>61</v>
      </c>
      <c r="D238" s="125">
        <v>300</v>
      </c>
      <c r="E238" s="124">
        <v>2796</v>
      </c>
      <c r="F238" s="15">
        <f>D238*E238</f>
        <v>838800</v>
      </c>
      <c r="G238" s="82"/>
      <c r="H238" s="106"/>
      <c r="I238" s="106"/>
      <c r="J238" s="82"/>
      <c r="K238" s="82"/>
      <c r="L238" s="74"/>
      <c r="M238" s="74"/>
      <c r="N238" s="74"/>
      <c r="O238" s="74"/>
      <c r="P238" s="74"/>
      <c r="Q238" s="77"/>
      <c r="R238" s="74"/>
      <c r="S238" s="74"/>
      <c r="T238" s="74"/>
      <c r="U238" s="74"/>
      <c r="V238" s="74"/>
      <c r="W238" s="74"/>
    </row>
    <row r="239" spans="1:28" x14ac:dyDescent="0.3">
      <c r="A239" s="118"/>
      <c r="B239" s="119" t="s">
        <v>210</v>
      </c>
      <c r="C239" s="119" t="s">
        <v>61</v>
      </c>
      <c r="D239" s="125">
        <v>500</v>
      </c>
      <c r="E239" s="124">
        <v>2403</v>
      </c>
      <c r="F239" s="15">
        <f>D239*E239</f>
        <v>1201500</v>
      </c>
      <c r="G239" s="82"/>
      <c r="H239" s="106"/>
      <c r="I239" s="106"/>
      <c r="J239" s="82"/>
      <c r="K239" s="82"/>
      <c r="L239" s="74"/>
      <c r="M239" s="74"/>
      <c r="N239" s="74"/>
      <c r="O239" s="74"/>
      <c r="P239" s="74"/>
      <c r="Q239" s="77"/>
      <c r="R239" s="74"/>
      <c r="S239" s="74"/>
      <c r="T239" s="74"/>
      <c r="U239" s="74"/>
      <c r="V239" s="74"/>
      <c r="W239" s="74"/>
    </row>
    <row r="240" spans="1:28" x14ac:dyDescent="0.3">
      <c r="A240" s="118"/>
      <c r="B240" s="119" t="s">
        <v>211</v>
      </c>
      <c r="C240" s="119" t="s">
        <v>61</v>
      </c>
      <c r="D240" s="125">
        <v>500</v>
      </c>
      <c r="E240" s="124">
        <v>1167</v>
      </c>
      <c r="F240" s="15">
        <f>D240*E240</f>
        <v>583500</v>
      </c>
      <c r="G240" s="82"/>
      <c r="H240" s="106"/>
      <c r="I240" s="106"/>
      <c r="J240" s="82"/>
      <c r="K240" s="82"/>
      <c r="L240" s="74"/>
      <c r="M240" s="74"/>
      <c r="N240" s="74"/>
      <c r="O240" s="74"/>
      <c r="P240" s="74"/>
      <c r="Q240" s="77"/>
      <c r="R240" s="74"/>
      <c r="S240" s="74"/>
      <c r="T240" s="74"/>
      <c r="U240" s="74"/>
      <c r="V240" s="74"/>
      <c r="W240" s="74"/>
    </row>
    <row r="241" spans="1:23" x14ac:dyDescent="0.3">
      <c r="A241" s="118"/>
      <c r="B241" s="119" t="s">
        <v>212</v>
      </c>
      <c r="C241" s="119" t="s">
        <v>15</v>
      </c>
      <c r="D241" s="119" t="s">
        <v>16</v>
      </c>
      <c r="E241" s="119" t="s">
        <v>17</v>
      </c>
      <c r="F241" s="28">
        <v>250000</v>
      </c>
      <c r="G241" s="82"/>
      <c r="H241" s="82"/>
      <c r="I241" s="82"/>
      <c r="J241" s="82"/>
      <c r="K241" s="82"/>
      <c r="L241" s="74"/>
      <c r="M241" s="74"/>
      <c r="N241" s="74"/>
      <c r="O241" s="74"/>
      <c r="P241" s="74"/>
      <c r="Q241" s="77"/>
      <c r="R241" s="74"/>
      <c r="S241" s="74"/>
      <c r="T241" s="74"/>
      <c r="U241" s="74"/>
      <c r="V241" s="74"/>
      <c r="W241" s="74"/>
    </row>
    <row r="242" spans="1:23" x14ac:dyDescent="0.3">
      <c r="A242" s="118"/>
      <c r="B242" s="119" t="s">
        <v>213</v>
      </c>
      <c r="C242" s="119" t="s">
        <v>153</v>
      </c>
      <c r="D242" s="124">
        <f>F241</f>
        <v>250000</v>
      </c>
      <c r="E242" s="27"/>
      <c r="F242" s="15">
        <f>D242*E242</f>
        <v>0</v>
      </c>
      <c r="G242" s="82"/>
      <c r="H242" s="82"/>
      <c r="I242" s="82"/>
      <c r="J242" s="82"/>
      <c r="K242" s="82"/>
      <c r="L242" s="74"/>
      <c r="M242" s="76"/>
      <c r="N242" s="79"/>
      <c r="O242" s="79"/>
      <c r="P242" s="79"/>
      <c r="Q242" s="77"/>
      <c r="R242" s="74"/>
      <c r="S242" s="74"/>
      <c r="T242" s="74"/>
      <c r="U242" s="74"/>
      <c r="V242" s="74"/>
      <c r="W242" s="74"/>
    </row>
    <row r="243" spans="1:23" x14ac:dyDescent="0.3">
      <c r="A243" s="118" t="s">
        <v>270</v>
      </c>
      <c r="B243" s="123" t="s">
        <v>215</v>
      </c>
      <c r="C243" s="119" t="s">
        <v>35</v>
      </c>
      <c r="D243" s="125">
        <v>60</v>
      </c>
      <c r="E243" s="26"/>
      <c r="F243" s="15">
        <f>D243*E243</f>
        <v>0</v>
      </c>
      <c r="G243" s="82"/>
      <c r="H243" s="82"/>
      <c r="I243" s="82"/>
      <c r="J243" s="82"/>
      <c r="K243" s="82"/>
      <c r="L243" s="74"/>
      <c r="M243" s="74"/>
      <c r="N243" s="74"/>
      <c r="O243" s="74"/>
      <c r="P243" s="74"/>
      <c r="Q243" s="77"/>
      <c r="R243" s="74"/>
      <c r="S243" s="74"/>
      <c r="T243" s="74"/>
      <c r="U243" s="74"/>
      <c r="V243" s="74"/>
      <c r="W243" s="74"/>
    </row>
    <row r="244" spans="1:23" x14ac:dyDescent="0.3">
      <c r="A244" s="118" t="s">
        <v>238</v>
      </c>
      <c r="B244" s="123" t="s">
        <v>249</v>
      </c>
      <c r="C244" s="119" t="s">
        <v>150</v>
      </c>
      <c r="D244" s="139" t="s">
        <v>151</v>
      </c>
      <c r="E244" s="20" t="s">
        <v>23</v>
      </c>
      <c r="F244" s="15">
        <v>50000</v>
      </c>
      <c r="G244" s="82"/>
      <c r="H244" s="82"/>
      <c r="I244" s="82"/>
      <c r="J244" s="82"/>
      <c r="K244" s="82"/>
      <c r="L244" s="74"/>
      <c r="M244" s="74"/>
      <c r="N244" s="74"/>
      <c r="O244" s="74"/>
      <c r="P244" s="74"/>
      <c r="Q244" s="77"/>
      <c r="R244" s="74"/>
      <c r="S244" s="74"/>
      <c r="T244" s="74"/>
      <c r="U244" s="74"/>
      <c r="V244" s="74"/>
      <c r="W244" s="74"/>
    </row>
    <row r="245" spans="1:23" x14ac:dyDescent="0.3">
      <c r="A245" s="118" t="s">
        <v>271</v>
      </c>
      <c r="B245" s="123" t="s">
        <v>215</v>
      </c>
      <c r="C245" s="119" t="s">
        <v>35</v>
      </c>
      <c r="D245" s="125">
        <v>30</v>
      </c>
      <c r="E245" s="26"/>
      <c r="F245" s="15">
        <f>D245*E245</f>
        <v>0</v>
      </c>
      <c r="G245" s="82"/>
      <c r="H245" s="82"/>
      <c r="I245" s="82"/>
      <c r="J245" s="82"/>
      <c r="K245" s="82"/>
      <c r="L245" s="74"/>
      <c r="M245" s="74"/>
      <c r="N245" s="74"/>
      <c r="O245" s="74"/>
      <c r="P245" s="74"/>
      <c r="Q245" s="77"/>
      <c r="R245" s="74"/>
      <c r="S245" s="74"/>
      <c r="T245" s="74"/>
      <c r="U245" s="74"/>
      <c r="V245" s="74"/>
      <c r="W245" s="74"/>
    </row>
    <row r="246" spans="1:23" x14ac:dyDescent="0.3">
      <c r="A246" s="118" t="s">
        <v>244</v>
      </c>
      <c r="B246" s="123" t="s">
        <v>250</v>
      </c>
      <c r="C246" s="119"/>
      <c r="D246" s="139"/>
      <c r="E246" s="20"/>
      <c r="F246" s="15"/>
      <c r="G246" s="82"/>
      <c r="H246" s="82"/>
      <c r="I246" s="82"/>
      <c r="J246" s="82"/>
      <c r="K246" s="82"/>
      <c r="L246" s="74"/>
      <c r="M246" s="74"/>
      <c r="N246" s="74"/>
      <c r="O246" s="74"/>
      <c r="P246" s="74"/>
      <c r="Q246" s="77"/>
      <c r="R246" s="74"/>
      <c r="S246" s="74"/>
      <c r="T246" s="74"/>
      <c r="U246" s="74"/>
      <c r="V246" s="74"/>
      <c r="W246" s="74"/>
    </row>
    <row r="247" spans="1:23" x14ac:dyDescent="0.3">
      <c r="A247" s="118"/>
      <c r="B247" s="123" t="s">
        <v>251</v>
      </c>
      <c r="C247" s="119" t="s">
        <v>21</v>
      </c>
      <c r="D247" s="153" t="s">
        <v>22</v>
      </c>
      <c r="E247" s="20" t="s">
        <v>23</v>
      </c>
      <c r="F247" s="154"/>
      <c r="G247" s="82"/>
      <c r="H247" s="82"/>
      <c r="I247" s="82"/>
      <c r="J247" s="82"/>
      <c r="K247" s="82"/>
      <c r="L247" s="74"/>
      <c r="M247" s="74"/>
      <c r="N247" s="74"/>
      <c r="O247" s="74"/>
      <c r="P247" s="74"/>
      <c r="Q247" s="77"/>
      <c r="R247" s="74"/>
      <c r="S247" s="74"/>
      <c r="T247" s="74"/>
      <c r="U247" s="74"/>
      <c r="V247" s="74"/>
      <c r="W247" s="74"/>
    </row>
    <row r="248" spans="1:23" x14ac:dyDescent="0.3">
      <c r="A248" s="118"/>
      <c r="B248" s="123" t="s">
        <v>252</v>
      </c>
      <c r="C248" s="119" t="s">
        <v>150</v>
      </c>
      <c r="D248" s="139" t="s">
        <v>151</v>
      </c>
      <c r="E248" s="20" t="s">
        <v>23</v>
      </c>
      <c r="F248" s="15">
        <v>100000</v>
      </c>
      <c r="G248" s="82"/>
      <c r="H248" s="82"/>
      <c r="I248" s="82"/>
      <c r="J248" s="82"/>
      <c r="K248" s="82"/>
      <c r="L248" s="74"/>
      <c r="M248" s="74"/>
      <c r="N248" s="74"/>
      <c r="O248" s="74"/>
      <c r="P248" s="74"/>
      <c r="Q248" s="77"/>
      <c r="R248" s="74"/>
      <c r="S248" s="74"/>
      <c r="T248" s="74"/>
      <c r="U248" s="74"/>
      <c r="V248" s="74"/>
      <c r="W248" s="74"/>
    </row>
    <row r="249" spans="1:23" x14ac:dyDescent="0.3">
      <c r="A249" s="118"/>
      <c r="B249" s="123" t="s">
        <v>253</v>
      </c>
      <c r="C249" s="119" t="s">
        <v>150</v>
      </c>
      <c r="D249" s="139" t="s">
        <v>151</v>
      </c>
      <c r="E249" s="20" t="s">
        <v>23</v>
      </c>
      <c r="F249" s="15">
        <v>300000</v>
      </c>
      <c r="G249" s="82"/>
      <c r="H249" s="82"/>
      <c r="I249" s="82"/>
      <c r="J249" s="82"/>
      <c r="K249" s="82"/>
      <c r="L249" s="74"/>
      <c r="M249" s="74"/>
      <c r="N249" s="74"/>
      <c r="O249" s="74"/>
      <c r="P249" s="74"/>
      <c r="Q249" s="77"/>
      <c r="R249" s="74"/>
      <c r="S249" s="74"/>
      <c r="T249" s="74"/>
      <c r="U249" s="74"/>
      <c r="V249" s="74"/>
      <c r="W249" s="74"/>
    </row>
    <row r="250" spans="1:23" x14ac:dyDescent="0.3">
      <c r="A250" s="118"/>
      <c r="B250" s="123" t="s">
        <v>254</v>
      </c>
      <c r="C250" s="119" t="s">
        <v>153</v>
      </c>
      <c r="D250" s="155">
        <f>SUM(F248:F249)</f>
        <v>400000</v>
      </c>
      <c r="E250" s="156"/>
      <c r="F250" s="15">
        <f>D250*E250</f>
        <v>0</v>
      </c>
      <c r="G250" s="82"/>
      <c r="H250" s="82"/>
      <c r="I250" s="82"/>
      <c r="J250" s="82"/>
      <c r="K250" s="82"/>
      <c r="L250" s="74"/>
      <c r="M250" s="74"/>
      <c r="N250" s="74"/>
      <c r="O250" s="74"/>
      <c r="P250" s="74"/>
      <c r="Q250" s="77"/>
      <c r="R250" s="74"/>
      <c r="S250" s="74"/>
      <c r="T250" s="74"/>
      <c r="U250" s="74"/>
      <c r="V250" s="74"/>
      <c r="W250" s="74"/>
    </row>
    <row r="251" spans="1:23" x14ac:dyDescent="0.3">
      <c r="A251" s="118"/>
      <c r="B251" s="123" t="s">
        <v>255</v>
      </c>
      <c r="C251" s="119" t="s">
        <v>150</v>
      </c>
      <c r="D251" s="139" t="s">
        <v>151</v>
      </c>
      <c r="E251" s="20" t="s">
        <v>23</v>
      </c>
      <c r="F251" s="15">
        <v>100000</v>
      </c>
      <c r="G251" s="82"/>
      <c r="H251" s="82"/>
      <c r="I251" s="82"/>
      <c r="J251" s="82"/>
      <c r="K251" s="82"/>
      <c r="L251" s="74"/>
      <c r="M251" s="74"/>
      <c r="N251" s="74"/>
      <c r="O251" s="74"/>
      <c r="P251" s="74"/>
      <c r="Q251" s="77"/>
      <c r="R251" s="74"/>
      <c r="S251" s="74"/>
      <c r="T251" s="74"/>
      <c r="U251" s="74"/>
      <c r="V251" s="74"/>
      <c r="W251" s="74"/>
    </row>
    <row r="252" spans="1:23" x14ac:dyDescent="0.3">
      <c r="A252" s="118"/>
      <c r="B252" s="123" t="s">
        <v>256</v>
      </c>
      <c r="C252" s="119" t="s">
        <v>153</v>
      </c>
      <c r="D252" s="125">
        <v>100000</v>
      </c>
      <c r="E252" s="156"/>
      <c r="F252" s="15">
        <f>D252*E252</f>
        <v>0</v>
      </c>
      <c r="G252" s="82"/>
      <c r="H252" s="82"/>
      <c r="I252" s="82"/>
      <c r="J252" s="82"/>
      <c r="K252" s="82"/>
      <c r="L252" s="74"/>
      <c r="M252" s="74"/>
      <c r="N252" s="74"/>
      <c r="O252" s="74"/>
      <c r="P252" s="74"/>
      <c r="Q252" s="77"/>
      <c r="R252" s="74"/>
      <c r="S252" s="74"/>
      <c r="T252" s="74"/>
      <c r="U252" s="74"/>
      <c r="V252" s="74"/>
      <c r="W252" s="74"/>
    </row>
    <row r="253" spans="1:23" x14ac:dyDescent="0.3">
      <c r="A253" s="118" t="s">
        <v>272</v>
      </c>
      <c r="B253" s="123" t="s">
        <v>257</v>
      </c>
      <c r="C253" s="119"/>
      <c r="D253" s="139"/>
      <c r="E253" s="20"/>
      <c r="F253" s="15"/>
      <c r="G253" s="82"/>
      <c r="H253" s="82"/>
      <c r="I253" s="82"/>
      <c r="J253" s="82"/>
      <c r="K253" s="82"/>
      <c r="L253" s="74"/>
      <c r="M253" s="74"/>
      <c r="N253" s="74"/>
      <c r="O253" s="74"/>
      <c r="P253" s="74"/>
      <c r="Q253" s="77"/>
      <c r="R253" s="74"/>
      <c r="S253" s="74"/>
      <c r="T253" s="74"/>
      <c r="U253" s="74"/>
      <c r="V253" s="74"/>
      <c r="W253" s="74"/>
    </row>
    <row r="254" spans="1:23" x14ac:dyDescent="0.3">
      <c r="A254" s="118"/>
      <c r="B254" s="123" t="s">
        <v>258</v>
      </c>
      <c r="C254" s="119" t="s">
        <v>21</v>
      </c>
      <c r="D254" s="153" t="s">
        <v>22</v>
      </c>
      <c r="E254" s="20" t="s">
        <v>23</v>
      </c>
      <c r="F254" s="154"/>
      <c r="G254" s="82"/>
      <c r="H254" s="82"/>
      <c r="I254" s="82"/>
      <c r="J254" s="82"/>
      <c r="K254" s="82"/>
      <c r="L254" s="74"/>
      <c r="M254" s="74"/>
      <c r="N254" s="74"/>
      <c r="O254" s="74"/>
      <c r="P254" s="74"/>
      <c r="Q254" s="77"/>
      <c r="R254" s="74"/>
      <c r="S254" s="74"/>
      <c r="T254" s="74"/>
      <c r="U254" s="74"/>
      <c r="V254" s="74"/>
      <c r="W254" s="74"/>
    </row>
    <row r="255" spans="1:23" x14ac:dyDescent="0.3">
      <c r="A255" s="118"/>
      <c r="B255" s="123" t="s">
        <v>259</v>
      </c>
      <c r="C255" s="119" t="s">
        <v>35</v>
      </c>
      <c r="D255" s="125">
        <v>24</v>
      </c>
      <c r="E255" s="26"/>
      <c r="F255" s="15">
        <f>D255*E255</f>
        <v>0</v>
      </c>
      <c r="G255" s="82"/>
      <c r="H255" s="82"/>
      <c r="I255" s="82"/>
      <c r="J255" s="82"/>
      <c r="K255" s="82"/>
      <c r="L255" s="74"/>
      <c r="M255" s="74"/>
      <c r="N255" s="74"/>
      <c r="O255" s="74"/>
      <c r="P255" s="74"/>
      <c r="Q255" s="77"/>
      <c r="R255" s="74"/>
      <c r="S255" s="74"/>
      <c r="T255" s="74"/>
      <c r="U255" s="74"/>
      <c r="V255" s="74"/>
      <c r="W255" s="74"/>
    </row>
    <row r="256" spans="1:23" x14ac:dyDescent="0.3">
      <c r="A256" s="118"/>
      <c r="B256" s="123" t="s">
        <v>260</v>
      </c>
      <c r="C256" s="119" t="s">
        <v>35</v>
      </c>
      <c r="D256" s="125">
        <v>24</v>
      </c>
      <c r="E256" s="26"/>
      <c r="F256" s="15">
        <f>D256*E256</f>
        <v>0</v>
      </c>
      <c r="G256" s="82"/>
      <c r="H256" s="82"/>
      <c r="I256" s="82"/>
      <c r="J256" s="82"/>
      <c r="K256" s="82"/>
      <c r="L256" s="74"/>
      <c r="M256" s="74"/>
      <c r="N256" s="74"/>
      <c r="O256" s="74"/>
      <c r="P256" s="74"/>
      <c r="Q256" s="77"/>
      <c r="R256" s="74"/>
      <c r="S256" s="74"/>
      <c r="T256" s="74"/>
      <c r="U256" s="74"/>
      <c r="V256" s="74"/>
      <c r="W256" s="74"/>
    </row>
    <row r="257" spans="1:23" x14ac:dyDescent="0.3">
      <c r="A257" s="118" t="s">
        <v>273</v>
      </c>
      <c r="B257" s="123" t="s">
        <v>261</v>
      </c>
      <c r="C257" s="119"/>
      <c r="D257" s="139"/>
      <c r="E257" s="20"/>
      <c r="F257" s="15"/>
      <c r="G257" s="82"/>
      <c r="H257" s="82"/>
      <c r="I257" s="82"/>
      <c r="J257" s="82"/>
      <c r="K257" s="82"/>
      <c r="L257" s="74"/>
      <c r="M257" s="74"/>
      <c r="N257" s="74"/>
      <c r="O257" s="74"/>
      <c r="P257" s="74"/>
      <c r="Q257" s="77"/>
      <c r="R257" s="74"/>
      <c r="S257" s="74"/>
      <c r="T257" s="74"/>
      <c r="U257" s="74"/>
      <c r="V257" s="74"/>
      <c r="W257" s="74"/>
    </row>
    <row r="258" spans="1:23" x14ac:dyDescent="0.3">
      <c r="A258" s="118"/>
      <c r="B258" s="123" t="s">
        <v>262</v>
      </c>
      <c r="C258" s="119" t="s">
        <v>150</v>
      </c>
      <c r="D258" s="139" t="s">
        <v>151</v>
      </c>
      <c r="E258" s="20" t="s">
        <v>23</v>
      </c>
      <c r="F258" s="15">
        <v>450000</v>
      </c>
      <c r="G258" s="82"/>
      <c r="H258" s="82"/>
      <c r="I258" s="82"/>
      <c r="J258" s="82"/>
      <c r="K258" s="82"/>
      <c r="L258" s="74"/>
      <c r="M258" s="74"/>
      <c r="N258" s="74"/>
      <c r="O258" s="74"/>
      <c r="P258" s="74"/>
      <c r="Q258" s="77"/>
      <c r="R258" s="74"/>
      <c r="S258" s="74"/>
      <c r="T258" s="74"/>
      <c r="U258" s="74"/>
      <c r="V258" s="74"/>
      <c r="W258" s="74"/>
    </row>
    <row r="259" spans="1:23" x14ac:dyDescent="0.3">
      <c r="A259" s="118"/>
      <c r="B259" s="123" t="s">
        <v>263</v>
      </c>
      <c r="C259" s="119" t="s">
        <v>153</v>
      </c>
      <c r="D259" s="125">
        <v>450000</v>
      </c>
      <c r="E259" s="156"/>
      <c r="F259" s="15">
        <f>D259*E259</f>
        <v>0</v>
      </c>
      <c r="G259" s="82"/>
      <c r="H259" s="82"/>
      <c r="I259" s="82"/>
      <c r="J259" s="82"/>
      <c r="K259" s="82"/>
      <c r="L259" s="74"/>
      <c r="M259" s="74"/>
      <c r="N259" s="74"/>
      <c r="O259" s="74"/>
      <c r="P259" s="74"/>
      <c r="Q259" s="77"/>
      <c r="R259" s="74"/>
      <c r="S259" s="74"/>
      <c r="T259" s="74"/>
      <c r="U259" s="74"/>
      <c r="V259" s="74"/>
      <c r="W259" s="74"/>
    </row>
    <row r="260" spans="1:23" x14ac:dyDescent="0.3">
      <c r="A260" s="118"/>
      <c r="B260" s="18" t="s">
        <v>53</v>
      </c>
      <c r="C260" s="17"/>
      <c r="D260" s="17"/>
      <c r="E260" s="16"/>
      <c r="F260" s="15">
        <f>SUM(F228:F259)</f>
        <v>8161200</v>
      </c>
      <c r="G260" s="82"/>
      <c r="H260" s="82"/>
      <c r="I260" s="82"/>
      <c r="J260" s="82"/>
      <c r="K260" s="82"/>
      <c r="L260" s="74"/>
      <c r="M260" s="74"/>
      <c r="N260" s="74"/>
      <c r="O260" s="74"/>
      <c r="P260" s="74"/>
      <c r="Q260" s="77"/>
      <c r="R260" s="74"/>
      <c r="S260" s="74"/>
      <c r="T260" s="74"/>
      <c r="U260" s="74"/>
      <c r="V260" s="74"/>
      <c r="W260" s="74"/>
    </row>
    <row r="261" spans="1:23" x14ac:dyDescent="0.3">
      <c r="A261" s="24">
        <v>3.8</v>
      </c>
      <c r="B261" s="63" t="s">
        <v>216</v>
      </c>
      <c r="C261" s="121"/>
      <c r="D261" s="121"/>
      <c r="E261" s="122"/>
      <c r="F261" s="149"/>
      <c r="G261" s="82"/>
      <c r="H261" s="82"/>
      <c r="I261" s="82"/>
      <c r="J261" s="82"/>
      <c r="K261" s="82"/>
      <c r="L261" s="74"/>
      <c r="M261" s="74"/>
      <c r="N261" s="74"/>
      <c r="O261" s="74"/>
      <c r="P261" s="74"/>
      <c r="Q261" s="77"/>
      <c r="R261" s="74"/>
      <c r="S261" s="74"/>
      <c r="T261" s="74"/>
      <c r="U261" s="74"/>
      <c r="V261" s="74"/>
      <c r="W261" s="74"/>
    </row>
    <row r="262" spans="1:23" x14ac:dyDescent="0.3">
      <c r="A262" s="118" t="s">
        <v>222</v>
      </c>
      <c r="B262" s="135" t="s">
        <v>218</v>
      </c>
      <c r="C262" s="42"/>
      <c r="D262" s="42"/>
      <c r="E262" s="43"/>
      <c r="F262" s="44"/>
      <c r="G262" s="82"/>
      <c r="H262" s="82"/>
      <c r="I262" s="82"/>
      <c r="J262" s="82"/>
      <c r="K262" s="82"/>
      <c r="L262" s="74"/>
      <c r="M262" s="74"/>
      <c r="N262" s="74"/>
      <c r="O262" s="74"/>
      <c r="P262" s="74"/>
      <c r="Q262" s="77"/>
      <c r="R262" s="74"/>
      <c r="S262" s="74"/>
      <c r="T262" s="74"/>
      <c r="U262" s="74"/>
      <c r="V262" s="74"/>
      <c r="W262" s="74"/>
    </row>
    <row r="263" spans="1:23" x14ac:dyDescent="0.3">
      <c r="A263" s="118"/>
      <c r="B263" s="119" t="s">
        <v>219</v>
      </c>
      <c r="C263" s="119" t="s">
        <v>15</v>
      </c>
      <c r="D263" s="119" t="s">
        <v>16</v>
      </c>
      <c r="E263" s="119" t="s">
        <v>17</v>
      </c>
      <c r="F263" s="28">
        <v>1000000</v>
      </c>
      <c r="G263" s="82"/>
      <c r="H263" s="82"/>
      <c r="I263" s="82"/>
      <c r="J263" s="82"/>
      <c r="K263" s="82"/>
      <c r="L263" s="74"/>
      <c r="M263" s="74"/>
      <c r="N263" s="74"/>
      <c r="O263" s="74"/>
      <c r="P263" s="74"/>
      <c r="Q263" s="77"/>
      <c r="R263" s="74"/>
      <c r="S263" s="74"/>
      <c r="T263" s="74"/>
      <c r="U263" s="74"/>
      <c r="V263" s="74"/>
      <c r="W263" s="74"/>
    </row>
    <row r="264" spans="1:23" x14ac:dyDescent="0.3">
      <c r="A264" s="118"/>
      <c r="B264" s="119" t="s">
        <v>220</v>
      </c>
      <c r="C264" s="119" t="s">
        <v>153</v>
      </c>
      <c r="D264" s="124">
        <f>F263</f>
        <v>1000000</v>
      </c>
      <c r="E264" s="27"/>
      <c r="F264" s="15">
        <f>D264*E264</f>
        <v>0</v>
      </c>
      <c r="G264" s="82"/>
      <c r="H264" s="82"/>
      <c r="I264" s="82"/>
      <c r="J264" s="82"/>
      <c r="K264" s="82"/>
      <c r="L264" s="74"/>
      <c r="M264" s="79"/>
      <c r="N264" s="79"/>
      <c r="O264" s="76"/>
      <c r="P264" s="76"/>
      <c r="Q264" s="77"/>
      <c r="R264" s="74"/>
      <c r="S264" s="74"/>
      <c r="T264" s="74"/>
      <c r="U264" s="74"/>
      <c r="V264" s="74"/>
      <c r="W264" s="74"/>
    </row>
    <row r="265" spans="1:23" x14ac:dyDescent="0.3">
      <c r="A265" s="118"/>
      <c r="B265" s="18" t="s">
        <v>53</v>
      </c>
      <c r="C265" s="17"/>
      <c r="D265" s="17"/>
      <c r="E265" s="16"/>
      <c r="F265" s="15">
        <f>SUM(F263:F264)</f>
        <v>1000000</v>
      </c>
      <c r="G265" s="82"/>
      <c r="H265" s="82"/>
      <c r="I265" s="82"/>
      <c r="J265" s="82"/>
      <c r="K265" s="82"/>
      <c r="L265" s="74"/>
      <c r="M265" s="74"/>
      <c r="N265" s="74"/>
      <c r="O265" s="74"/>
      <c r="P265" s="74"/>
      <c r="Q265" s="77"/>
      <c r="R265" s="74"/>
      <c r="S265" s="74"/>
      <c r="T265" s="74"/>
      <c r="U265" s="74"/>
      <c r="V265" s="74"/>
      <c r="W265" s="74"/>
    </row>
    <row r="266" spans="1:23" x14ac:dyDescent="0.3">
      <c r="A266" s="24">
        <v>3.9</v>
      </c>
      <c r="B266" s="58" t="s">
        <v>221</v>
      </c>
      <c r="C266" s="59"/>
      <c r="D266" s="59"/>
      <c r="E266" s="59"/>
      <c r="F266" s="23"/>
      <c r="G266" s="82"/>
      <c r="H266" s="82"/>
      <c r="I266" s="82"/>
      <c r="J266" s="82"/>
      <c r="K266" s="82"/>
      <c r="L266" s="74"/>
      <c r="M266" s="74"/>
      <c r="N266" s="74"/>
      <c r="O266" s="74"/>
      <c r="P266" s="74"/>
      <c r="Q266" s="77"/>
      <c r="R266" s="74"/>
      <c r="S266" s="74"/>
      <c r="T266" s="74"/>
      <c r="U266" s="74"/>
      <c r="V266" s="74"/>
      <c r="W266" s="74"/>
    </row>
    <row r="267" spans="1:23" x14ac:dyDescent="0.3">
      <c r="A267" s="157" t="s">
        <v>274</v>
      </c>
      <c r="B267" s="145" t="s">
        <v>223</v>
      </c>
      <c r="C267" s="145"/>
      <c r="D267" s="145"/>
      <c r="E267" s="158"/>
      <c r="F267" s="145"/>
      <c r="G267" s="82"/>
      <c r="H267" s="82"/>
      <c r="I267" s="82"/>
      <c r="J267" s="82"/>
      <c r="K267" s="82"/>
      <c r="L267" s="74"/>
      <c r="M267" s="74"/>
      <c r="N267" s="74"/>
      <c r="O267" s="74"/>
      <c r="P267" s="74"/>
      <c r="Q267" s="77"/>
      <c r="R267" s="74"/>
      <c r="S267" s="74"/>
      <c r="T267" s="74"/>
      <c r="U267" s="74"/>
      <c r="V267" s="74"/>
      <c r="W267" s="74"/>
    </row>
    <row r="268" spans="1:23" x14ac:dyDescent="0.3">
      <c r="A268" s="25"/>
      <c r="B268" s="126" t="s">
        <v>69</v>
      </c>
      <c r="C268" s="126"/>
      <c r="D268" s="126"/>
      <c r="E268" s="126"/>
      <c r="F268" s="126"/>
      <c r="G268" s="82"/>
      <c r="H268" s="82"/>
      <c r="I268" s="82"/>
      <c r="J268" s="82"/>
      <c r="K268" s="82"/>
      <c r="L268" s="74"/>
      <c r="M268" s="74"/>
      <c r="N268" s="74"/>
      <c r="O268" s="74"/>
      <c r="P268" s="74"/>
      <c r="Q268" s="77"/>
      <c r="R268" s="74"/>
      <c r="S268" s="74"/>
      <c r="T268" s="74"/>
      <c r="U268" s="74"/>
      <c r="V268" s="74"/>
      <c r="W268" s="74"/>
    </row>
    <row r="269" spans="1:23" x14ac:dyDescent="0.3">
      <c r="A269" s="25"/>
      <c r="B269" s="126" t="s">
        <v>70</v>
      </c>
      <c r="C269" s="119" t="s">
        <v>19</v>
      </c>
      <c r="D269" s="131" t="s">
        <v>71</v>
      </c>
      <c r="E269" s="71"/>
      <c r="F269" s="72"/>
      <c r="G269" s="82"/>
      <c r="H269" s="82"/>
      <c r="I269" s="82"/>
      <c r="J269" s="82"/>
      <c r="K269" s="82"/>
      <c r="L269" s="74"/>
      <c r="M269" s="76"/>
      <c r="N269" s="76"/>
      <c r="O269" s="76"/>
      <c r="P269" s="79"/>
      <c r="Q269" s="77"/>
      <c r="R269" s="74"/>
      <c r="S269" s="74"/>
      <c r="T269" s="74"/>
      <c r="U269" s="74"/>
      <c r="V269" s="74"/>
      <c r="W269" s="74"/>
    </row>
    <row r="270" spans="1:23" x14ac:dyDescent="0.3">
      <c r="A270" s="25"/>
      <c r="B270" s="126" t="s">
        <v>224</v>
      </c>
      <c r="C270" s="119" t="s">
        <v>19</v>
      </c>
      <c r="D270" s="132">
        <v>1000000</v>
      </c>
      <c r="E270" s="65">
        <f>E269</f>
        <v>0</v>
      </c>
      <c r="F270" s="15">
        <f>D270*E270</f>
        <v>0</v>
      </c>
      <c r="G270" s="82"/>
      <c r="H270" s="82"/>
      <c r="I270" s="82"/>
      <c r="J270" s="82"/>
      <c r="K270" s="82"/>
      <c r="L270" s="74"/>
      <c r="M270" s="76"/>
      <c r="N270" s="78"/>
      <c r="O270" s="74"/>
      <c r="P270" s="74"/>
      <c r="Q270" s="77"/>
      <c r="R270" s="74"/>
      <c r="S270" s="74"/>
      <c r="T270" s="74"/>
      <c r="U270" s="74"/>
      <c r="V270" s="74"/>
      <c r="W270" s="74"/>
    </row>
    <row r="271" spans="1:23" ht="28.8" x14ac:dyDescent="0.3">
      <c r="A271" s="25"/>
      <c r="B271" s="129" t="s">
        <v>73</v>
      </c>
      <c r="C271" s="119" t="s">
        <v>19</v>
      </c>
      <c r="D271" s="131" t="s">
        <v>71</v>
      </c>
      <c r="E271" s="71"/>
      <c r="F271" s="72"/>
      <c r="G271" s="82"/>
      <c r="H271" s="82"/>
      <c r="I271" s="82"/>
      <c r="J271" s="82"/>
      <c r="K271" s="82"/>
      <c r="L271" s="74"/>
      <c r="M271" s="76"/>
      <c r="N271" s="76"/>
      <c r="O271" s="76"/>
      <c r="P271" s="79"/>
      <c r="Q271" s="77"/>
      <c r="R271" s="74"/>
      <c r="S271" s="74"/>
      <c r="T271" s="74"/>
      <c r="U271" s="74"/>
      <c r="V271" s="74"/>
      <c r="W271" s="74"/>
    </row>
    <row r="272" spans="1:23" x14ac:dyDescent="0.3">
      <c r="A272" s="118"/>
      <c r="B272" s="129" t="s">
        <v>225</v>
      </c>
      <c r="C272" s="119" t="s">
        <v>19</v>
      </c>
      <c r="D272" s="132">
        <v>5000000</v>
      </c>
      <c r="E272" s="65">
        <f>E271</f>
        <v>0</v>
      </c>
      <c r="F272" s="15">
        <f>D272*E272</f>
        <v>0</v>
      </c>
      <c r="G272" s="82"/>
      <c r="H272" s="82"/>
      <c r="I272" s="82"/>
      <c r="J272" s="82"/>
      <c r="K272" s="82"/>
      <c r="L272" s="74"/>
      <c r="M272" s="76"/>
      <c r="N272" s="78"/>
      <c r="O272" s="74"/>
      <c r="P272" s="74"/>
      <c r="Q272" s="77"/>
      <c r="R272" s="74"/>
      <c r="S272" s="74"/>
      <c r="T272" s="74"/>
      <c r="U272" s="74"/>
      <c r="V272" s="74"/>
      <c r="W272" s="74"/>
    </row>
    <row r="273" spans="1:23" ht="28.8" x14ac:dyDescent="0.3">
      <c r="A273" s="118"/>
      <c r="B273" s="129" t="s">
        <v>75</v>
      </c>
      <c r="C273" s="119" t="s">
        <v>19</v>
      </c>
      <c r="D273" s="131" t="s">
        <v>71</v>
      </c>
      <c r="E273" s="71"/>
      <c r="F273" s="72"/>
      <c r="G273" s="82"/>
      <c r="H273" s="82"/>
      <c r="I273" s="82"/>
      <c r="J273" s="82"/>
      <c r="K273" s="82"/>
      <c r="L273" s="74"/>
      <c r="M273" s="76"/>
      <c r="N273" s="76"/>
      <c r="O273" s="76"/>
      <c r="P273" s="79"/>
      <c r="Q273" s="77"/>
      <c r="R273" s="74"/>
      <c r="S273" s="74"/>
      <c r="T273" s="74"/>
      <c r="U273" s="74"/>
      <c r="V273" s="74"/>
      <c r="W273" s="74"/>
    </row>
    <row r="274" spans="1:23" x14ac:dyDescent="0.3">
      <c r="A274" s="118"/>
      <c r="B274" s="126" t="s">
        <v>226</v>
      </c>
      <c r="C274" s="119" t="s">
        <v>19</v>
      </c>
      <c r="D274" s="132">
        <v>10000000</v>
      </c>
      <c r="E274" s="65">
        <f>E273</f>
        <v>0</v>
      </c>
      <c r="F274" s="15">
        <f>D274*E274</f>
        <v>0</v>
      </c>
      <c r="G274" s="82"/>
      <c r="H274" s="82"/>
      <c r="I274" s="82"/>
      <c r="J274" s="82"/>
      <c r="K274" s="82"/>
      <c r="L274" s="74"/>
      <c r="M274" s="76"/>
      <c r="N274" s="78"/>
      <c r="O274" s="74"/>
      <c r="P274" s="74"/>
      <c r="Q274" s="77"/>
      <c r="R274" s="74"/>
      <c r="S274" s="74"/>
      <c r="T274" s="74"/>
      <c r="U274" s="74"/>
      <c r="V274" s="74"/>
      <c r="W274" s="74"/>
    </row>
    <row r="275" spans="1:23" ht="28.8" x14ac:dyDescent="0.3">
      <c r="A275" s="118"/>
      <c r="B275" s="129" t="s">
        <v>77</v>
      </c>
      <c r="C275" s="119" t="s">
        <v>19</v>
      </c>
      <c r="D275" s="131" t="s">
        <v>71</v>
      </c>
      <c r="E275" s="71"/>
      <c r="F275" s="72"/>
      <c r="G275" s="82"/>
      <c r="H275" s="82"/>
      <c r="I275" s="82"/>
      <c r="J275" s="82"/>
      <c r="K275" s="82"/>
      <c r="L275" s="74"/>
      <c r="M275" s="76"/>
      <c r="N275" s="76"/>
      <c r="O275" s="76"/>
      <c r="P275" s="79"/>
      <c r="Q275" s="77"/>
      <c r="R275" s="74"/>
      <c r="S275" s="74"/>
      <c r="T275" s="74"/>
      <c r="U275" s="74"/>
      <c r="V275" s="74"/>
      <c r="W275" s="74"/>
    </row>
    <row r="276" spans="1:23" x14ac:dyDescent="0.3">
      <c r="A276" s="118"/>
      <c r="B276" s="126" t="s">
        <v>227</v>
      </c>
      <c r="C276" s="119" t="s">
        <v>19</v>
      </c>
      <c r="D276" s="132">
        <v>15000000</v>
      </c>
      <c r="E276" s="65">
        <f>E275</f>
        <v>0</v>
      </c>
      <c r="F276" s="15">
        <f>D276*E276</f>
        <v>0</v>
      </c>
      <c r="G276" s="82"/>
      <c r="H276" s="82"/>
      <c r="I276" s="82"/>
      <c r="J276" s="82"/>
      <c r="K276" s="82"/>
      <c r="L276" s="74"/>
      <c r="M276" s="76"/>
      <c r="N276" s="78"/>
      <c r="O276" s="74"/>
      <c r="P276" s="74"/>
      <c r="Q276" s="77"/>
      <c r="R276" s="74"/>
      <c r="S276" s="74"/>
      <c r="T276" s="74"/>
      <c r="U276" s="74"/>
      <c r="V276" s="74"/>
      <c r="W276" s="74"/>
    </row>
    <row r="277" spans="1:23" ht="28.8" x14ac:dyDescent="0.3">
      <c r="A277" s="118"/>
      <c r="B277" s="129" t="s">
        <v>79</v>
      </c>
      <c r="C277" s="119" t="s">
        <v>19</v>
      </c>
      <c r="D277" s="131" t="s">
        <v>71</v>
      </c>
      <c r="E277" s="71"/>
      <c r="F277" s="72"/>
      <c r="G277" s="82"/>
      <c r="H277" s="82"/>
      <c r="I277" s="82"/>
      <c r="J277" s="82"/>
      <c r="K277" s="82"/>
      <c r="L277" s="74"/>
      <c r="M277" s="76"/>
      <c r="N277" s="76"/>
      <c r="O277" s="76"/>
      <c r="P277" s="79"/>
      <c r="Q277" s="77"/>
      <c r="R277" s="74"/>
      <c r="S277" s="74"/>
      <c r="T277" s="74"/>
      <c r="U277" s="74"/>
      <c r="V277" s="74"/>
      <c r="W277" s="74"/>
    </row>
    <row r="278" spans="1:23" x14ac:dyDescent="0.3">
      <c r="A278" s="118"/>
      <c r="B278" s="126" t="s">
        <v>228</v>
      </c>
      <c r="C278" s="119" t="s">
        <v>19</v>
      </c>
      <c r="D278" s="132">
        <v>20000000</v>
      </c>
      <c r="E278" s="65">
        <f>E277</f>
        <v>0</v>
      </c>
      <c r="F278" s="15">
        <f>D278*E278</f>
        <v>0</v>
      </c>
      <c r="G278" s="82"/>
      <c r="H278" s="82"/>
      <c r="I278" s="82"/>
      <c r="J278" s="82"/>
      <c r="K278" s="82"/>
      <c r="L278" s="74"/>
      <c r="M278" s="76"/>
      <c r="N278" s="74"/>
      <c r="O278" s="74"/>
      <c r="P278" s="74"/>
      <c r="Q278" s="77"/>
      <c r="R278" s="74"/>
      <c r="S278" s="74"/>
      <c r="T278" s="74"/>
      <c r="U278" s="74"/>
      <c r="V278" s="74"/>
      <c r="W278" s="74"/>
    </row>
    <row r="279" spans="1:23" x14ac:dyDescent="0.3">
      <c r="A279" s="118" t="s">
        <v>275</v>
      </c>
      <c r="B279" s="119" t="s">
        <v>148</v>
      </c>
      <c r="C279" s="119"/>
      <c r="D279" s="124"/>
      <c r="E279" s="66"/>
      <c r="F279" s="15"/>
      <c r="G279" s="82"/>
      <c r="H279" s="82"/>
      <c r="I279" s="82"/>
      <c r="J279" s="82"/>
      <c r="K279" s="82"/>
      <c r="L279" s="74"/>
      <c r="M279" s="76"/>
      <c r="N279" s="74"/>
      <c r="O279" s="74"/>
      <c r="P279" s="74"/>
      <c r="Q279" s="77"/>
      <c r="R279" s="74"/>
      <c r="S279" s="74"/>
      <c r="T279" s="74"/>
      <c r="U279" s="74"/>
      <c r="V279" s="74"/>
      <c r="W279" s="74"/>
    </row>
    <row r="280" spans="1:23" x14ac:dyDescent="0.3">
      <c r="A280" s="118"/>
      <c r="B280" s="119" t="s">
        <v>149</v>
      </c>
      <c r="C280" s="119" t="s">
        <v>150</v>
      </c>
      <c r="D280" s="119" t="s">
        <v>151</v>
      </c>
      <c r="E280" s="119" t="s">
        <v>23</v>
      </c>
      <c r="F280" s="28">
        <v>50000</v>
      </c>
      <c r="G280" s="82"/>
      <c r="H280" s="82"/>
      <c r="I280" s="82"/>
      <c r="J280" s="82"/>
      <c r="K280" s="82"/>
      <c r="L280" s="74"/>
      <c r="M280" s="76"/>
      <c r="N280" s="74"/>
      <c r="O280" s="74"/>
      <c r="P280" s="74"/>
      <c r="Q280" s="77"/>
      <c r="R280" s="74"/>
      <c r="S280" s="74"/>
      <c r="T280" s="74"/>
      <c r="U280" s="74"/>
      <c r="V280" s="74"/>
      <c r="W280" s="74"/>
    </row>
    <row r="281" spans="1:23" x14ac:dyDescent="0.3">
      <c r="A281" s="118"/>
      <c r="B281" s="119" t="s">
        <v>229</v>
      </c>
      <c r="C281" s="119" t="s">
        <v>153</v>
      </c>
      <c r="D281" s="124">
        <f>F280</f>
        <v>50000</v>
      </c>
      <c r="E281" s="27"/>
      <c r="F281" s="15">
        <f>D281*E281</f>
        <v>0</v>
      </c>
      <c r="G281" s="82"/>
      <c r="H281" s="82"/>
      <c r="I281" s="82"/>
      <c r="J281" s="82"/>
      <c r="K281" s="82"/>
      <c r="L281" s="74"/>
      <c r="M281" s="76"/>
      <c r="N281" s="76"/>
      <c r="O281" s="76"/>
      <c r="P281" s="76"/>
      <c r="Q281" s="77"/>
      <c r="R281" s="74"/>
      <c r="S281" s="74"/>
      <c r="T281" s="74"/>
      <c r="U281" s="74"/>
      <c r="V281" s="74"/>
      <c r="W281" s="74"/>
    </row>
    <row r="282" spans="1:23" x14ac:dyDescent="0.3">
      <c r="A282" s="118"/>
      <c r="B282" s="120" t="s">
        <v>154</v>
      </c>
      <c r="C282" s="119" t="s">
        <v>41</v>
      </c>
      <c r="D282" s="119" t="s">
        <v>16</v>
      </c>
      <c r="E282" s="119" t="s">
        <v>17</v>
      </c>
      <c r="F282" s="62">
        <v>50000</v>
      </c>
      <c r="G282" s="82"/>
      <c r="H282" s="82"/>
      <c r="I282" s="82"/>
      <c r="J282" s="82"/>
      <c r="K282" s="82"/>
      <c r="L282" s="74"/>
      <c r="M282" s="76"/>
      <c r="N282" s="76"/>
      <c r="O282" s="78"/>
      <c r="P282" s="78"/>
      <c r="Q282" s="77"/>
      <c r="R282" s="74"/>
      <c r="S282" s="74"/>
      <c r="T282" s="74"/>
      <c r="U282" s="74"/>
      <c r="V282" s="74"/>
      <c r="W282" s="74"/>
    </row>
    <row r="283" spans="1:23" x14ac:dyDescent="0.3">
      <c r="A283" s="118"/>
      <c r="B283" s="119" t="s">
        <v>230</v>
      </c>
      <c r="C283" s="119" t="s">
        <v>19</v>
      </c>
      <c r="D283" s="124">
        <f>F282</f>
        <v>50000</v>
      </c>
      <c r="E283" s="27"/>
      <c r="F283" s="15">
        <f>D283*E283</f>
        <v>0</v>
      </c>
      <c r="G283" s="82"/>
      <c r="H283" s="82"/>
      <c r="I283" s="82"/>
      <c r="J283" s="82"/>
      <c r="K283" s="82"/>
      <c r="L283" s="74"/>
      <c r="M283" s="76"/>
      <c r="N283" s="76"/>
      <c r="O283" s="76"/>
      <c r="P283" s="76"/>
      <c r="Q283" s="77"/>
      <c r="R283" s="74"/>
      <c r="S283" s="74"/>
      <c r="T283" s="74"/>
      <c r="U283" s="74"/>
      <c r="V283" s="74"/>
      <c r="W283" s="74"/>
    </row>
    <row r="284" spans="1:23" x14ac:dyDescent="0.3">
      <c r="A284" s="118"/>
      <c r="B284" s="18" t="s">
        <v>53</v>
      </c>
      <c r="C284" s="17"/>
      <c r="D284" s="17"/>
      <c r="E284" s="16"/>
      <c r="F284" s="15">
        <f>SUM(F269:F283)</f>
        <v>100000</v>
      </c>
      <c r="G284" s="82"/>
      <c r="H284" s="82"/>
      <c r="I284" s="82"/>
      <c r="J284" s="82"/>
      <c r="K284" s="82"/>
      <c r="L284" s="74"/>
      <c r="M284" s="74"/>
      <c r="N284" s="74"/>
      <c r="O284" s="74"/>
      <c r="P284" s="74"/>
      <c r="Q284" s="74"/>
      <c r="R284" s="74"/>
      <c r="S284" s="74"/>
      <c r="T284" s="74"/>
      <c r="U284" s="74"/>
      <c r="V284" s="74"/>
      <c r="W284" s="74"/>
    </row>
    <row r="285" spans="1:23" x14ac:dyDescent="0.3">
      <c r="A285" s="109"/>
      <c r="B285" s="74"/>
      <c r="C285" s="74"/>
      <c r="D285" s="74"/>
      <c r="E285" s="74"/>
      <c r="F285" s="110"/>
      <c r="G285" s="82"/>
      <c r="H285" s="82"/>
      <c r="I285" s="82"/>
      <c r="J285" s="82"/>
      <c r="K285" s="82"/>
      <c r="L285" s="74"/>
      <c r="M285" s="74"/>
      <c r="N285" s="74"/>
      <c r="O285" s="74"/>
      <c r="P285" s="74"/>
      <c r="Q285" s="75"/>
      <c r="R285" s="74"/>
      <c r="S285" s="74"/>
      <c r="T285" s="74"/>
      <c r="U285" s="74"/>
      <c r="V285" s="74"/>
      <c r="W285" s="74"/>
    </row>
    <row r="286" spans="1:23" s="1" customFormat="1" ht="21" x14ac:dyDescent="0.3">
      <c r="A286" s="111" t="s">
        <v>231</v>
      </c>
      <c r="B286" s="112"/>
      <c r="C286" s="113"/>
      <c r="D286" s="114"/>
      <c r="E286" s="115"/>
      <c r="F286" s="116"/>
      <c r="G286" s="82"/>
      <c r="H286" s="82"/>
      <c r="I286" s="82"/>
      <c r="J286" s="82"/>
      <c r="K286" s="107"/>
      <c r="L286" s="80"/>
      <c r="M286" s="80"/>
      <c r="N286" s="80"/>
      <c r="O286" s="80"/>
      <c r="P286" s="80"/>
      <c r="Q286" s="80"/>
      <c r="R286" s="80"/>
      <c r="S286" s="80"/>
      <c r="T286" s="80"/>
      <c r="U286" s="80"/>
      <c r="V286" s="80"/>
      <c r="W286" s="80"/>
    </row>
    <row r="287" spans="1:23" s="1" customFormat="1" x14ac:dyDescent="0.3">
      <c r="A287" s="37">
        <f>A8</f>
        <v>3.2</v>
      </c>
      <c r="B287" s="38" t="str">
        <f>B8</f>
        <v>INVESTIGATIONS FOR DESIGN DEVELOPMENT</v>
      </c>
      <c r="C287" s="14"/>
      <c r="D287" s="14"/>
      <c r="E287" s="13"/>
      <c r="F287" s="12">
        <f>F35</f>
        <v>3800000</v>
      </c>
      <c r="G287" s="82"/>
      <c r="H287" s="82"/>
      <c r="I287" s="82"/>
      <c r="J287" s="82"/>
      <c r="K287" s="107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</row>
    <row r="288" spans="1:23" s="1" customFormat="1" x14ac:dyDescent="0.3">
      <c r="A288" s="31">
        <f>A36</f>
        <v>3.3</v>
      </c>
      <c r="B288" s="32" t="str">
        <f>B36</f>
        <v>DESIGN SERVICES STAGE</v>
      </c>
      <c r="C288" s="11"/>
      <c r="D288" s="11"/>
      <c r="E288" s="10"/>
      <c r="F288" s="9">
        <f>F161</f>
        <v>5850000</v>
      </c>
      <c r="G288" s="82"/>
      <c r="H288" s="82"/>
      <c r="I288" s="82"/>
      <c r="J288" s="82"/>
      <c r="K288" s="107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</row>
    <row r="289" spans="1:23" s="1" customFormat="1" x14ac:dyDescent="0.3">
      <c r="A289" s="31">
        <f>A162</f>
        <v>3.4</v>
      </c>
      <c r="B289" s="32" t="str">
        <f>B162</f>
        <v>TENDER STAGE</v>
      </c>
      <c r="C289" s="11"/>
      <c r="D289" s="11"/>
      <c r="E289" s="10"/>
      <c r="F289" s="9">
        <f>F166</f>
        <v>0</v>
      </c>
      <c r="G289" s="82"/>
      <c r="H289" s="82"/>
      <c r="I289" s="82"/>
      <c r="J289" s="82"/>
      <c r="K289" s="107"/>
      <c r="L289" s="81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</row>
    <row r="290" spans="1:23" s="1" customFormat="1" x14ac:dyDescent="0.3">
      <c r="A290" s="31">
        <v>3.5</v>
      </c>
      <c r="B290" s="32" t="s">
        <v>285</v>
      </c>
      <c r="C290" s="11"/>
      <c r="D290" s="11"/>
      <c r="E290" s="10"/>
      <c r="F290" s="9">
        <f>F176</f>
        <v>35000</v>
      </c>
      <c r="G290" s="82"/>
      <c r="H290" s="82"/>
      <c r="I290" s="82"/>
      <c r="J290" s="82"/>
      <c r="K290" s="107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</row>
    <row r="291" spans="1:23" s="1" customFormat="1" x14ac:dyDescent="0.3">
      <c r="A291" s="31">
        <f>A177</f>
        <v>3.6</v>
      </c>
      <c r="B291" s="32" t="str">
        <f>B177</f>
        <v>ADMINISTRATION AND MONITORING OF THE WORKS CONTRACT</v>
      </c>
      <c r="C291" s="11"/>
      <c r="D291" s="11"/>
      <c r="E291" s="10"/>
      <c r="F291" s="9">
        <f>F224</f>
        <v>14300000</v>
      </c>
      <c r="G291" s="82"/>
      <c r="H291" s="82"/>
      <c r="I291" s="82"/>
      <c r="J291" s="82"/>
      <c r="K291" s="107"/>
      <c r="L291" s="80"/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</row>
    <row r="292" spans="1:23" s="1" customFormat="1" x14ac:dyDescent="0.3">
      <c r="A292" s="31">
        <f>A225</f>
        <v>3.7</v>
      </c>
      <c r="B292" s="32" t="str">
        <f>B225</f>
        <v>ADDITIONAL DUTIES, SPECIAL SERVICES AND SPECIALIST ADVICE</v>
      </c>
      <c r="C292" s="11"/>
      <c r="D292" s="11"/>
      <c r="E292" s="10"/>
      <c r="F292" s="9">
        <f>F260</f>
        <v>8161200</v>
      </c>
      <c r="G292" s="82"/>
      <c r="H292" s="82"/>
      <c r="I292" s="82"/>
      <c r="J292" s="82"/>
      <c r="K292" s="107"/>
      <c r="L292" s="80"/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</row>
    <row r="293" spans="1:23" s="1" customFormat="1" x14ac:dyDescent="0.3">
      <c r="A293" s="33">
        <f>A261</f>
        <v>3.8</v>
      </c>
      <c r="B293" s="34" t="str">
        <f>B261</f>
        <v>QUALITY CONTROL: WORKS CONTRACT</v>
      </c>
      <c r="C293" s="8"/>
      <c r="D293" s="8"/>
      <c r="E293" s="7"/>
      <c r="F293" s="6">
        <f>F265</f>
        <v>1000000</v>
      </c>
      <c r="G293" s="82"/>
      <c r="H293" s="82"/>
      <c r="I293" s="82"/>
      <c r="J293" s="82"/>
      <c r="K293" s="107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</row>
    <row r="294" spans="1:23" s="1" customFormat="1" x14ac:dyDescent="0.3">
      <c r="A294" s="35">
        <f>A266</f>
        <v>3.9</v>
      </c>
      <c r="B294" s="36" t="str">
        <f>B266</f>
        <v>CLOSE OUT</v>
      </c>
      <c r="C294" s="5"/>
      <c r="D294" s="5"/>
      <c r="E294" s="4"/>
      <c r="F294" s="3">
        <f>F284</f>
        <v>100000</v>
      </c>
      <c r="G294" s="82"/>
      <c r="H294" s="82"/>
      <c r="I294" s="82"/>
      <c r="J294" s="82"/>
      <c r="K294" s="107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</row>
    <row r="295" spans="1:23" s="1" customFormat="1" x14ac:dyDescent="0.3">
      <c r="A295" s="49"/>
      <c r="B295" t="s">
        <v>232</v>
      </c>
      <c r="C295" s="51"/>
      <c r="D295" s="52"/>
      <c r="E295" s="53"/>
      <c r="F295" s="50">
        <f>SUM(F287:F294)</f>
        <v>33246200</v>
      </c>
      <c r="G295" s="82"/>
      <c r="H295" s="82"/>
      <c r="I295" s="82"/>
      <c r="J295" s="82"/>
      <c r="K295" s="107"/>
      <c r="L295" s="80"/>
      <c r="M295" s="80"/>
      <c r="N295" s="80"/>
      <c r="O295" s="80"/>
      <c r="P295" s="80"/>
      <c r="Q295" s="80"/>
      <c r="R295" s="80"/>
      <c r="S295" s="80"/>
      <c r="T295" s="80"/>
      <c r="U295" s="80"/>
      <c r="V295" s="80"/>
      <c r="W295" s="80"/>
    </row>
    <row r="296" spans="1:23" s="1" customFormat="1" x14ac:dyDescent="0.3">
      <c r="A296" s="49"/>
      <c r="B296" t="s">
        <v>233</v>
      </c>
      <c r="C296" s="51"/>
      <c r="D296" s="52"/>
      <c r="E296" s="53"/>
      <c r="F296" s="50">
        <f>F295*0.15</f>
        <v>4986930</v>
      </c>
      <c r="G296" s="82"/>
      <c r="H296" s="82"/>
      <c r="I296" s="82"/>
      <c r="J296" s="82"/>
      <c r="K296" s="107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</row>
    <row r="297" spans="1:23" x14ac:dyDescent="0.3">
      <c r="A297" s="49"/>
      <c r="B297" s="2" t="s">
        <v>234</v>
      </c>
      <c r="C297" s="51"/>
      <c r="D297" s="52"/>
      <c r="E297" s="53"/>
      <c r="F297" s="50">
        <f>SUM(F295:F296)</f>
        <v>38233130</v>
      </c>
      <c r="G297" s="82"/>
      <c r="H297" s="82"/>
      <c r="I297" s="82"/>
      <c r="J297" s="82"/>
      <c r="K297" s="82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</row>
    <row r="298" spans="1:23" x14ac:dyDescent="0.3">
      <c r="G298" s="84"/>
      <c r="H298" s="84"/>
      <c r="I298" s="84"/>
      <c r="J298" s="84"/>
      <c r="K298" s="84"/>
    </row>
    <row r="299" spans="1:23" ht="15" thickBot="1" x14ac:dyDescent="0.35">
      <c r="B299" s="46" t="s">
        <v>235</v>
      </c>
      <c r="C299" s="64"/>
      <c r="D299" s="64"/>
      <c r="E299" s="64"/>
      <c r="G299" s="84"/>
      <c r="H299" s="84"/>
      <c r="I299" s="84"/>
      <c r="J299" s="84"/>
      <c r="K299" s="84"/>
    </row>
    <row r="300" spans="1:23" x14ac:dyDescent="0.3">
      <c r="G300" s="84"/>
      <c r="H300" s="84"/>
      <c r="I300" s="84"/>
      <c r="J300" s="84"/>
      <c r="K300" s="84"/>
    </row>
    <row r="301" spans="1:23" x14ac:dyDescent="0.3">
      <c r="B301" s="39" t="s">
        <v>236</v>
      </c>
      <c r="G301" s="84"/>
      <c r="H301" s="84"/>
      <c r="I301" s="84"/>
      <c r="J301" s="84"/>
      <c r="K301" s="84"/>
    </row>
    <row r="302" spans="1:23" x14ac:dyDescent="0.3">
      <c r="A302" s="48">
        <f>A287</f>
        <v>3.2</v>
      </c>
      <c r="B302" s="47" t="str">
        <f>B287</f>
        <v>INVESTIGATIONS FOR DESIGN DEVELOPMENT</v>
      </c>
      <c r="C302" s="54"/>
      <c r="D302" s="55"/>
      <c r="E302" s="56"/>
      <c r="F302" s="41">
        <f>F10+F14+F16+F22+F25+F27+F30+F33</f>
        <v>3800000</v>
      </c>
      <c r="G302" s="84"/>
      <c r="H302" s="84"/>
      <c r="I302" s="84"/>
      <c r="J302" s="84"/>
      <c r="K302" s="84"/>
    </row>
    <row r="303" spans="1:23" x14ac:dyDescent="0.3">
      <c r="A303" s="48">
        <f>A288</f>
        <v>3.3</v>
      </c>
      <c r="B303" s="47" t="str">
        <f>B288</f>
        <v>DESIGN SERVICES STAGE</v>
      </c>
      <c r="C303" s="54"/>
      <c r="D303" s="55"/>
      <c r="E303" s="56"/>
      <c r="F303" s="41">
        <f>F116+F153+F156+F158</f>
        <v>5850000</v>
      </c>
      <c r="G303" s="84"/>
      <c r="H303" s="84"/>
      <c r="I303" s="84"/>
      <c r="J303" s="84"/>
      <c r="K303" s="84"/>
    </row>
    <row r="304" spans="1:23" x14ac:dyDescent="0.3">
      <c r="A304" s="48">
        <f>A162</f>
        <v>3.4</v>
      </c>
      <c r="B304" s="47" t="str">
        <f>B162</f>
        <v>TENDER STAGE</v>
      </c>
      <c r="C304" s="54"/>
      <c r="D304" s="55"/>
      <c r="E304" s="56"/>
      <c r="F304" s="41">
        <v>0</v>
      </c>
      <c r="G304" s="84"/>
      <c r="H304" s="84"/>
      <c r="I304" s="84"/>
      <c r="J304" s="84"/>
      <c r="K304" s="84"/>
    </row>
    <row r="305" spans="1:11" x14ac:dyDescent="0.3">
      <c r="A305" s="48">
        <v>3.5</v>
      </c>
      <c r="B305" s="47" t="s">
        <v>285</v>
      </c>
      <c r="C305" s="54"/>
      <c r="D305" s="55"/>
      <c r="E305" s="56"/>
      <c r="F305" s="41">
        <f>F170+F175</f>
        <v>35000</v>
      </c>
      <c r="G305" s="84"/>
      <c r="H305" s="84"/>
      <c r="I305" s="84"/>
      <c r="J305" s="84"/>
      <c r="K305" s="84"/>
    </row>
    <row r="306" spans="1:11" x14ac:dyDescent="0.3">
      <c r="A306" s="48">
        <f t="shared" ref="A306:B309" si="5">A291</f>
        <v>3.6</v>
      </c>
      <c r="B306" s="47" t="str">
        <f t="shared" si="5"/>
        <v>ADMINISTRATION AND MONITORING OF THE WORKS CONTRACT</v>
      </c>
      <c r="C306" s="54"/>
      <c r="D306" s="55"/>
      <c r="E306" s="56"/>
      <c r="F306" s="41">
        <f>F195+F198+F200+F202+F204+F207+F209+F214+F216+F218</f>
        <v>14300000</v>
      </c>
      <c r="G306" s="84"/>
      <c r="H306" s="84"/>
      <c r="I306" s="84"/>
      <c r="J306" s="84"/>
      <c r="K306" s="84"/>
    </row>
    <row r="307" spans="1:11" x14ac:dyDescent="0.3">
      <c r="A307" s="48">
        <f t="shared" si="5"/>
        <v>3.7</v>
      </c>
      <c r="B307" s="47" t="str">
        <f t="shared" si="5"/>
        <v>ADDITIONAL DUTIES, SPECIAL SERVICES AND SPECIALIST ADVICE</v>
      </c>
      <c r="C307" s="54"/>
      <c r="D307" s="55"/>
      <c r="E307" s="56"/>
      <c r="F307" s="41">
        <f>F228+F229+F230+F231+F232+F237+F238+F239+F241+F244+F248+F249+F251+F258+F240</f>
        <v>8161200</v>
      </c>
      <c r="G307" s="84"/>
      <c r="H307" s="84"/>
      <c r="I307" s="84"/>
      <c r="J307" s="84"/>
      <c r="K307" s="84"/>
    </row>
    <row r="308" spans="1:11" x14ac:dyDescent="0.3">
      <c r="A308" s="48">
        <f t="shared" si="5"/>
        <v>3.8</v>
      </c>
      <c r="B308" s="47" t="str">
        <f t="shared" si="5"/>
        <v>QUALITY CONTROL: WORKS CONTRACT</v>
      </c>
      <c r="C308" s="54"/>
      <c r="D308" s="55"/>
      <c r="E308" s="56"/>
      <c r="F308" s="41">
        <f>F263</f>
        <v>1000000</v>
      </c>
      <c r="G308" s="84"/>
      <c r="H308" s="84"/>
      <c r="I308" s="84"/>
      <c r="J308" s="84"/>
      <c r="K308" s="84"/>
    </row>
    <row r="309" spans="1:11" x14ac:dyDescent="0.3">
      <c r="A309" s="48">
        <f t="shared" si="5"/>
        <v>3.9</v>
      </c>
      <c r="B309" s="47" t="str">
        <f t="shared" si="5"/>
        <v>CLOSE OUT</v>
      </c>
      <c r="C309" s="54"/>
      <c r="D309" s="55"/>
      <c r="E309" s="56"/>
      <c r="F309" s="57">
        <f>F280+F282</f>
        <v>100000</v>
      </c>
    </row>
    <row r="310" spans="1:11" x14ac:dyDescent="0.3">
      <c r="E310" s="40" t="s">
        <v>232</v>
      </c>
      <c r="F310" s="41">
        <f>SUM(F302:F309)</f>
        <v>33246200</v>
      </c>
    </row>
    <row r="311" spans="1:11" x14ac:dyDescent="0.3">
      <c r="E311" s="40" t="s">
        <v>233</v>
      </c>
      <c r="F311" s="41">
        <f>F310*0.15</f>
        <v>4986930</v>
      </c>
    </row>
    <row r="312" spans="1:11" x14ac:dyDescent="0.3">
      <c r="E312" s="40" t="s">
        <v>237</v>
      </c>
      <c r="F312" s="41">
        <f>F310+F311</f>
        <v>38233130</v>
      </c>
    </row>
  </sheetData>
  <sheetProtection selectLockedCells="1"/>
  <mergeCells count="34">
    <mergeCell ref="E275:F275"/>
    <mergeCell ref="E277:F277"/>
    <mergeCell ref="E188:F188"/>
    <mergeCell ref="E91:F91"/>
    <mergeCell ref="E93:F93"/>
    <mergeCell ref="E95:F95"/>
    <mergeCell ref="E108:F108"/>
    <mergeCell ref="E110:F110"/>
    <mergeCell ref="E112:F112"/>
    <mergeCell ref="E114:F114"/>
    <mergeCell ref="E180:F180"/>
    <mergeCell ref="E182:F182"/>
    <mergeCell ref="E184:F184"/>
    <mergeCell ref="H237:I240"/>
    <mergeCell ref="A3:D3"/>
    <mergeCell ref="E269:F269"/>
    <mergeCell ref="E87:F87"/>
    <mergeCell ref="E273:F273"/>
    <mergeCell ref="L3:R3"/>
    <mergeCell ref="G16:K17"/>
    <mergeCell ref="E271:F271"/>
    <mergeCell ref="E89:F89"/>
    <mergeCell ref="E47:F47"/>
    <mergeCell ref="E49:F49"/>
    <mergeCell ref="E51:F51"/>
    <mergeCell ref="E53:F53"/>
    <mergeCell ref="E55:F55"/>
    <mergeCell ref="E67:F67"/>
    <mergeCell ref="E69:F69"/>
    <mergeCell ref="E71:F71"/>
    <mergeCell ref="E73:F73"/>
    <mergeCell ref="E75:F75"/>
    <mergeCell ref="E186:F186"/>
    <mergeCell ref="H228:I231"/>
  </mergeCells>
  <conditionalFormatting sqref="A10:A12 B41:B43 A202:A214 A216:A223 A237:A259">
    <cfRule type="expression" dxfId="333" priority="1505">
      <formula>G10="n"</formula>
    </cfRule>
  </conditionalFormatting>
  <conditionalFormatting sqref="A14:A17">
    <cfRule type="expression" dxfId="332" priority="1477">
      <formula>G14="n"</formula>
    </cfRule>
  </conditionalFormatting>
  <conditionalFormatting sqref="A19">
    <cfRule type="expression" dxfId="331" priority="1471">
      <formula>G19="n"</formula>
    </cfRule>
  </conditionalFormatting>
  <conditionalFormatting sqref="A21:A23">
    <cfRule type="expression" dxfId="330" priority="1451">
      <formula>G21="n"</formula>
    </cfRule>
  </conditionalFormatting>
  <conditionalFormatting sqref="A25:A28">
    <cfRule type="expression" dxfId="329" priority="1428">
      <formula>G25="n"</formula>
    </cfRule>
  </conditionalFormatting>
  <conditionalFormatting sqref="A30:A34">
    <cfRule type="expression" dxfId="328" priority="1005">
      <formula>G30="n"</formula>
    </cfRule>
  </conditionalFormatting>
  <conditionalFormatting sqref="A142:A152">
    <cfRule type="expression" dxfId="327" priority="1418">
      <formula>G142="n"</formula>
    </cfRule>
  </conditionalFormatting>
  <conditionalFormatting sqref="A194:A196">
    <cfRule type="expression" dxfId="326" priority="1388">
      <formula>G194="n"</formula>
    </cfRule>
  </conditionalFormatting>
  <conditionalFormatting sqref="A198:A200">
    <cfRule type="expression" dxfId="325" priority="1366">
      <formula>G198="n"</formula>
    </cfRule>
  </conditionalFormatting>
  <conditionalFormatting sqref="A228:A233">
    <cfRule type="expression" dxfId="324" priority="1153">
      <formula>G228="n"</formula>
    </cfRule>
  </conditionalFormatting>
  <conditionalFormatting sqref="A263:A264">
    <cfRule type="expression" dxfId="323" priority="1039">
      <formula>G263="n"</formula>
    </cfRule>
  </conditionalFormatting>
  <conditionalFormatting sqref="B4">
    <cfRule type="cellIs" dxfId="322" priority="1535" operator="equal">
      <formula>0</formula>
    </cfRule>
  </conditionalFormatting>
  <conditionalFormatting sqref="B10:B12 C41:C43 B44 B202:B214 B216:B223 B237:B259">
    <cfRule type="expression" dxfId="321" priority="749">
      <formula>G10="n"</formula>
    </cfRule>
  </conditionalFormatting>
  <conditionalFormatting sqref="B14:B17">
    <cfRule type="expression" dxfId="320" priority="798">
      <formula>G14="n"</formula>
    </cfRule>
  </conditionalFormatting>
  <conditionalFormatting sqref="B19">
    <cfRule type="expression" dxfId="319" priority="1470">
      <formula>G19="n"</formula>
    </cfRule>
  </conditionalFormatting>
  <conditionalFormatting sqref="B21:B23">
    <cfRule type="expression" dxfId="318" priority="394">
      <formula>G21="n"</formula>
    </cfRule>
  </conditionalFormatting>
  <conditionalFormatting sqref="B25:B28">
    <cfRule type="expression" dxfId="317" priority="539">
      <formula>G25="n"</formula>
    </cfRule>
  </conditionalFormatting>
  <conditionalFormatting sqref="B30">
    <cfRule type="expression" dxfId="316" priority="1004">
      <formula>G30="n"</formula>
    </cfRule>
  </conditionalFormatting>
  <conditionalFormatting sqref="B40">
    <cfRule type="expression" dxfId="315" priority="3028">
      <formula>H38="n"</formula>
    </cfRule>
  </conditionalFormatting>
  <conditionalFormatting sqref="B60:B64">
    <cfRule type="expression" dxfId="314" priority="201">
      <formula>G60="n"</formula>
    </cfRule>
  </conditionalFormatting>
  <conditionalFormatting sqref="B80:B84">
    <cfRule type="expression" dxfId="313" priority="199">
      <formula>G80="n"</formula>
    </cfRule>
  </conditionalFormatting>
  <conditionalFormatting sqref="B100:B105">
    <cfRule type="expression" dxfId="312" priority="197">
      <formula>G100="n"</formula>
    </cfRule>
  </conditionalFormatting>
  <conditionalFormatting sqref="B129:B131">
    <cfRule type="expression" dxfId="311" priority="492">
      <formula>G129="n"</formula>
    </cfRule>
  </conditionalFormatting>
  <conditionalFormatting sqref="B137:B142">
    <cfRule type="expression" dxfId="310" priority="193">
      <formula>G137="n"</formula>
    </cfRule>
  </conditionalFormatting>
  <conditionalFormatting sqref="B144:B153">
    <cfRule type="expression" dxfId="309" priority="824">
      <formula>G144="n"</formula>
    </cfRule>
  </conditionalFormatting>
  <conditionalFormatting sqref="B155">
    <cfRule type="expression" dxfId="308" priority="1556">
      <formula>G163="n"</formula>
    </cfRule>
  </conditionalFormatting>
  <conditionalFormatting sqref="B156:B160">
    <cfRule type="expression" dxfId="307" priority="145">
      <formula>G156="n"</formula>
    </cfRule>
  </conditionalFormatting>
  <conditionalFormatting sqref="B194:B196">
    <cfRule type="expression" dxfId="306" priority="1387">
      <formula>G194="n"</formula>
    </cfRule>
  </conditionalFormatting>
  <conditionalFormatting sqref="B198:B200">
    <cfRule type="expression" dxfId="305" priority="1361">
      <formula>G198="n"</formula>
    </cfRule>
  </conditionalFormatting>
  <conditionalFormatting sqref="B215">
    <cfRule type="expression" dxfId="304" priority="133">
      <formula>G227="n"</formula>
    </cfRule>
  </conditionalFormatting>
  <conditionalFormatting sqref="B228:B233">
    <cfRule type="expression" dxfId="303" priority="1152">
      <formula>G228="n"</formula>
    </cfRule>
  </conditionalFormatting>
  <conditionalFormatting sqref="B263:B264">
    <cfRule type="expression" dxfId="302" priority="1038">
      <formula>G263="n"</formula>
    </cfRule>
  </conditionalFormatting>
  <conditionalFormatting sqref="B279">
    <cfRule type="expression" dxfId="301" priority="78">
      <formula>G287="n"</formula>
    </cfRule>
  </conditionalFormatting>
  <conditionalFormatting sqref="B280:B283">
    <cfRule type="expression" dxfId="300" priority="27">
      <formula>G280="n"</formula>
    </cfRule>
  </conditionalFormatting>
  <conditionalFormatting sqref="B31:F31">
    <cfRule type="expression" dxfId="299" priority="1542">
      <formula>#REF!="n"</formula>
    </cfRule>
  </conditionalFormatting>
  <conditionalFormatting sqref="B154:F154">
    <cfRule type="expression" dxfId="298" priority="1553">
      <formula>#REF!="n"</formula>
    </cfRule>
  </conditionalFormatting>
  <conditionalFormatting sqref="C10:C12 D41:D43 C44 C202:C214 C216:C223 C237:C259">
    <cfRule type="expression" dxfId="297" priority="748">
      <formula>G10="n"</formula>
    </cfRule>
  </conditionalFormatting>
  <conditionalFormatting sqref="C14:C17">
    <cfRule type="expression" dxfId="296" priority="797">
      <formula>G14="n"</formula>
    </cfRule>
  </conditionalFormatting>
  <conditionalFormatting sqref="C19">
    <cfRule type="expression" dxfId="295" priority="1469">
      <formula>G19="n"</formula>
    </cfRule>
  </conditionalFormatting>
  <conditionalFormatting sqref="C21:C23">
    <cfRule type="expression" dxfId="294" priority="393">
      <formula>G21="n"</formula>
    </cfRule>
  </conditionalFormatting>
  <conditionalFormatting sqref="C25:C28">
    <cfRule type="expression" dxfId="293" priority="538">
      <formula>G25="n"</formula>
    </cfRule>
  </conditionalFormatting>
  <conditionalFormatting sqref="C30">
    <cfRule type="expression" dxfId="292" priority="1003">
      <formula>G30="n"</formula>
    </cfRule>
  </conditionalFormatting>
  <conditionalFormatting sqref="C32:C33">
    <cfRule type="expression" dxfId="291" priority="654">
      <formula>G32="n"</formula>
    </cfRule>
  </conditionalFormatting>
  <conditionalFormatting sqref="C34">
    <cfRule type="expression" dxfId="290" priority="645">
      <formula>G35="n"</formula>
    </cfRule>
  </conditionalFormatting>
  <conditionalFormatting sqref="C40">
    <cfRule type="expression" dxfId="289" priority="3031">
      <formula>H38="n"</formula>
    </cfRule>
  </conditionalFormatting>
  <conditionalFormatting sqref="C47 C49 C108:C113">
    <cfRule type="expression" dxfId="288" priority="1562">
      <formula>G49="n"</formula>
    </cfRule>
  </conditionalFormatting>
  <conditionalFormatting sqref="C48">
    <cfRule type="expression" dxfId="287" priority="1565">
      <formula>G51="n"</formula>
    </cfRule>
  </conditionalFormatting>
  <conditionalFormatting sqref="C50">
    <cfRule type="expression" dxfId="286" priority="373">
      <formula>G53="n"</formula>
    </cfRule>
  </conditionalFormatting>
  <conditionalFormatting sqref="C51">
    <cfRule type="expression" dxfId="285" priority="385">
      <formula>G53="n"</formula>
    </cfRule>
  </conditionalFormatting>
  <conditionalFormatting sqref="C52">
    <cfRule type="expression" dxfId="284" priority="369">
      <formula>G55="n"</formula>
    </cfRule>
  </conditionalFormatting>
  <conditionalFormatting sqref="C53">
    <cfRule type="expression" dxfId="283" priority="381">
      <formula>G55="n"</formula>
    </cfRule>
  </conditionalFormatting>
  <conditionalFormatting sqref="C54 C74 C94 C187">
    <cfRule type="expression" dxfId="282" priority="3021">
      <formula>#REF!="n"</formula>
    </cfRule>
  </conditionalFormatting>
  <conditionalFormatting sqref="C55 C75 C95 C114 C188">
    <cfRule type="expression" dxfId="281" priority="3018">
      <formula>#REF!="n"</formula>
    </cfRule>
  </conditionalFormatting>
  <conditionalFormatting sqref="C56">
    <cfRule type="expression" dxfId="280" priority="361">
      <formula>G58="n"</formula>
    </cfRule>
  </conditionalFormatting>
  <conditionalFormatting sqref="C60:C64">
    <cfRule type="expression" dxfId="279" priority="620">
      <formula>G60="n"</formula>
    </cfRule>
  </conditionalFormatting>
  <conditionalFormatting sqref="C67 C69">
    <cfRule type="expression" dxfId="278" priority="354">
      <formula>G69="n"</formula>
    </cfRule>
  </conditionalFormatting>
  <conditionalFormatting sqref="C68">
    <cfRule type="expression" dxfId="277" priority="357">
      <formula>G71="n"</formula>
    </cfRule>
  </conditionalFormatting>
  <conditionalFormatting sqref="C70">
    <cfRule type="expression" dxfId="276" priority="339">
      <formula>G73="n"</formula>
    </cfRule>
  </conditionalFormatting>
  <conditionalFormatting sqref="C71">
    <cfRule type="expression" dxfId="275" priority="348">
      <formula>G73="n"</formula>
    </cfRule>
  </conditionalFormatting>
  <conditionalFormatting sqref="C72">
    <cfRule type="expression" dxfId="274" priority="335">
      <formula>G75="n"</formula>
    </cfRule>
  </conditionalFormatting>
  <conditionalFormatting sqref="C73">
    <cfRule type="expression" dxfId="273" priority="345">
      <formula>G75="n"</formula>
    </cfRule>
  </conditionalFormatting>
  <conditionalFormatting sqref="C76">
    <cfRule type="expression" dxfId="272" priority="327">
      <formula>G78="n"</formula>
    </cfRule>
  </conditionalFormatting>
  <conditionalFormatting sqref="C80:C84">
    <cfRule type="expression" dxfId="271" priority="603">
      <formula>G80="n"</formula>
    </cfRule>
  </conditionalFormatting>
  <conditionalFormatting sqref="C87 C89">
    <cfRule type="expression" dxfId="270" priority="320">
      <formula>G89="n"</formula>
    </cfRule>
  </conditionalFormatting>
  <conditionalFormatting sqref="C88">
    <cfRule type="expression" dxfId="269" priority="323">
      <formula>G91="n"</formula>
    </cfRule>
  </conditionalFormatting>
  <conditionalFormatting sqref="C90">
    <cfRule type="expression" dxfId="268" priority="305">
      <formula>G93="n"</formula>
    </cfRule>
  </conditionalFormatting>
  <conditionalFormatting sqref="C91">
    <cfRule type="expression" dxfId="267" priority="314">
      <formula>G93="n"</formula>
    </cfRule>
  </conditionalFormatting>
  <conditionalFormatting sqref="C92">
    <cfRule type="expression" dxfId="266" priority="301">
      <formula>G95="n"</formula>
    </cfRule>
  </conditionalFormatting>
  <conditionalFormatting sqref="C93">
    <cfRule type="expression" dxfId="265" priority="311">
      <formula>G95="n"</formula>
    </cfRule>
  </conditionalFormatting>
  <conditionalFormatting sqref="C96">
    <cfRule type="expression" dxfId="264" priority="293">
      <formula>G98="n"</formula>
    </cfRule>
  </conditionalFormatting>
  <conditionalFormatting sqref="C100:C105">
    <cfRule type="expression" dxfId="263" priority="586">
      <formula>G100="n"</formula>
    </cfRule>
  </conditionalFormatting>
  <conditionalFormatting sqref="C115">
    <cfRule type="expression" dxfId="262" priority="647">
      <formula>G116="n"</formula>
    </cfRule>
  </conditionalFormatting>
  <conditionalFormatting sqref="C116">
    <cfRule type="expression" dxfId="261" priority="567">
      <formula>G116="n"</formula>
    </cfRule>
  </conditionalFormatting>
  <conditionalFormatting sqref="C117">
    <cfRule type="expression" dxfId="260" priority="558">
      <formula>G118="n"</formula>
    </cfRule>
  </conditionalFormatting>
  <conditionalFormatting sqref="C120:C127">
    <cfRule type="expression" dxfId="259" priority="555">
      <formula>G120="n"</formula>
    </cfRule>
  </conditionalFormatting>
  <conditionalFormatting sqref="C129:C134">
    <cfRule type="expression" dxfId="258" priority="460">
      <formula>G129="n"</formula>
    </cfRule>
  </conditionalFormatting>
  <conditionalFormatting sqref="C137:C141">
    <cfRule type="expression" dxfId="257" priority="451">
      <formula>G137="n"</formula>
    </cfRule>
  </conditionalFormatting>
  <conditionalFormatting sqref="C144:C151">
    <cfRule type="expression" dxfId="256" priority="819">
      <formula>G144="n"</formula>
    </cfRule>
  </conditionalFormatting>
  <conditionalFormatting sqref="C153">
    <cfRule type="expression" dxfId="255" priority="823">
      <formula>G153="n"</formula>
    </cfRule>
  </conditionalFormatting>
  <conditionalFormatting sqref="C155">
    <cfRule type="expression" dxfId="254" priority="1539">
      <formula>G163="n"</formula>
    </cfRule>
  </conditionalFormatting>
  <conditionalFormatting sqref="C156:C159">
    <cfRule type="expression" dxfId="253" priority="144">
      <formula>G156="n"</formula>
    </cfRule>
  </conditionalFormatting>
  <conditionalFormatting sqref="C170">
    <cfRule type="expression" dxfId="252" priority="430">
      <formula>#REF!="n"</formula>
    </cfRule>
  </conditionalFormatting>
  <conditionalFormatting sqref="C171">
    <cfRule type="expression" dxfId="251" priority="431">
      <formula>#REF!="n"</formula>
    </cfRule>
  </conditionalFormatting>
  <conditionalFormatting sqref="C180 C182">
    <cfRule type="expression" dxfId="250" priority="266">
      <formula>G182="n"</formula>
    </cfRule>
  </conditionalFormatting>
  <conditionalFormatting sqref="C181">
    <cfRule type="expression" dxfId="249" priority="269">
      <formula>G184="n"</formula>
    </cfRule>
  </conditionalFormatting>
  <conditionalFormatting sqref="C183">
    <cfRule type="expression" dxfId="248" priority="251">
      <formula>G186="n"</formula>
    </cfRule>
  </conditionalFormatting>
  <conditionalFormatting sqref="C184">
    <cfRule type="expression" dxfId="247" priority="260">
      <formula>G186="n"</formula>
    </cfRule>
  </conditionalFormatting>
  <conditionalFormatting sqref="C185">
    <cfRule type="expression" dxfId="246" priority="247">
      <formula>G188="n"</formula>
    </cfRule>
  </conditionalFormatting>
  <conditionalFormatting sqref="C186">
    <cfRule type="expression" dxfId="245" priority="257">
      <formula>G188="n"</formula>
    </cfRule>
  </conditionalFormatting>
  <conditionalFormatting sqref="C189">
    <cfRule type="expression" dxfId="244" priority="239">
      <formula>G191="n"</formula>
    </cfRule>
  </conditionalFormatting>
  <conditionalFormatting sqref="C191:C192">
    <cfRule type="expression" dxfId="243" priority="786">
      <formula>G190="n"</formula>
    </cfRule>
  </conditionalFormatting>
  <conditionalFormatting sqref="C194:C196">
    <cfRule type="expression" dxfId="242" priority="1031">
      <formula>G194="n"</formula>
    </cfRule>
  </conditionalFormatting>
  <conditionalFormatting sqref="C198:C199">
    <cfRule type="expression" dxfId="241" priority="1364">
      <formula>G198="n"</formula>
    </cfRule>
  </conditionalFormatting>
  <conditionalFormatting sqref="C215">
    <cfRule type="expression" dxfId="240" priority="129">
      <formula>G227="n"</formula>
    </cfRule>
  </conditionalFormatting>
  <conditionalFormatting sqref="C228:C233">
    <cfRule type="expression" dxfId="239" priority="1151">
      <formula>G228="n"</formula>
    </cfRule>
  </conditionalFormatting>
  <conditionalFormatting sqref="C263:C264">
    <cfRule type="expression" dxfId="238" priority="1037">
      <formula>G263="n"</formula>
    </cfRule>
  </conditionalFormatting>
  <conditionalFormatting sqref="C269 C271">
    <cfRule type="expression" dxfId="237" priority="232">
      <formula>G271="n"</formula>
    </cfRule>
  </conditionalFormatting>
  <conditionalFormatting sqref="C270">
    <cfRule type="expression" dxfId="236" priority="235">
      <formula>G273="n"</formula>
    </cfRule>
  </conditionalFormatting>
  <conditionalFormatting sqref="C272">
    <cfRule type="expression" dxfId="235" priority="217">
      <formula>G275="n"</formula>
    </cfRule>
  </conditionalFormatting>
  <conditionalFormatting sqref="C273">
    <cfRule type="expression" dxfId="234" priority="226">
      <formula>G275="n"</formula>
    </cfRule>
  </conditionalFormatting>
  <conditionalFormatting sqref="C274">
    <cfRule type="expression" dxfId="233" priority="213">
      <formula>G277="n"</formula>
    </cfRule>
  </conditionalFormatting>
  <conditionalFormatting sqref="C275">
    <cfRule type="expression" dxfId="232" priority="223">
      <formula>G277="n"</formula>
    </cfRule>
  </conditionalFormatting>
  <conditionalFormatting sqref="C276">
    <cfRule type="expression" dxfId="231" priority="209">
      <formula>G279="n"</formula>
    </cfRule>
  </conditionalFormatting>
  <conditionalFormatting sqref="C277">
    <cfRule type="expression" dxfId="230" priority="220">
      <formula>G279="n"</formula>
    </cfRule>
  </conditionalFormatting>
  <conditionalFormatting sqref="C278">
    <cfRule type="expression" dxfId="229" priority="205">
      <formula>G285="n"</formula>
    </cfRule>
  </conditionalFormatting>
  <conditionalFormatting sqref="C279">
    <cfRule type="expression" dxfId="228" priority="74">
      <formula>G287="n"</formula>
    </cfRule>
  </conditionalFormatting>
  <conditionalFormatting sqref="C280:C283">
    <cfRule type="expression" dxfId="227" priority="26">
      <formula>G280="n"</formula>
    </cfRule>
  </conditionalFormatting>
  <conditionalFormatting sqref="D10:D12 E41:E43 D44 D163:D167 D202:D214 D216:D223 D237:D259">
    <cfRule type="expression" dxfId="226" priority="747">
      <formula>G10="n"</formula>
    </cfRule>
  </conditionalFormatting>
  <conditionalFormatting sqref="D14:D17">
    <cfRule type="expression" dxfId="225" priority="796">
      <formula>G14="n"</formula>
    </cfRule>
  </conditionalFormatting>
  <conditionalFormatting sqref="D19">
    <cfRule type="expression" dxfId="224" priority="1468">
      <formula>G19="n"</formula>
    </cfRule>
  </conditionalFormatting>
  <conditionalFormatting sqref="D21:D23">
    <cfRule type="expression" dxfId="223" priority="392">
      <formula>G21="n"</formula>
    </cfRule>
  </conditionalFormatting>
  <conditionalFormatting sqref="D25:D28">
    <cfRule type="expression" dxfId="222" priority="537">
      <formula>G25="n"</formula>
    </cfRule>
  </conditionalFormatting>
  <conditionalFormatting sqref="D30">
    <cfRule type="expression" dxfId="221" priority="1002">
      <formula>G30="n"</formula>
    </cfRule>
  </conditionalFormatting>
  <conditionalFormatting sqref="D32:D33">
    <cfRule type="expression" dxfId="220" priority="653">
      <formula>G32="n"</formula>
    </cfRule>
  </conditionalFormatting>
  <conditionalFormatting sqref="D34">
    <cfRule type="expression" dxfId="219" priority="644">
      <formula>G35="n"</formula>
    </cfRule>
  </conditionalFormatting>
  <conditionalFormatting sqref="D40">
    <cfRule type="expression" dxfId="218" priority="3034">
      <formula>H38="n"</formula>
    </cfRule>
  </conditionalFormatting>
  <conditionalFormatting sqref="D47">
    <cfRule type="expression" dxfId="217" priority="1563">
      <formula>G49="n"</formula>
    </cfRule>
  </conditionalFormatting>
  <conditionalFormatting sqref="D48">
    <cfRule type="expression" dxfId="216" priority="1566">
      <formula>G51="n"</formula>
    </cfRule>
  </conditionalFormatting>
  <conditionalFormatting sqref="D49">
    <cfRule type="expression" dxfId="215" priority="389">
      <formula>G51="n"</formula>
    </cfRule>
  </conditionalFormatting>
  <conditionalFormatting sqref="D50">
    <cfRule type="expression" dxfId="214" priority="374">
      <formula>G53="n"</formula>
    </cfRule>
  </conditionalFormatting>
  <conditionalFormatting sqref="D51">
    <cfRule type="expression" dxfId="213" priority="386">
      <formula>G53="n"</formula>
    </cfRule>
  </conditionalFormatting>
  <conditionalFormatting sqref="D52">
    <cfRule type="expression" dxfId="212" priority="370">
      <formula>G55="n"</formula>
    </cfRule>
  </conditionalFormatting>
  <conditionalFormatting sqref="D53">
    <cfRule type="expression" dxfId="211" priority="382">
      <formula>G55="n"</formula>
    </cfRule>
  </conditionalFormatting>
  <conditionalFormatting sqref="D54:D55 D74:D75 D94:D95 D113:D114 D187:D188">
    <cfRule type="expression" dxfId="210" priority="3019">
      <formula>#REF!="n"</formula>
    </cfRule>
  </conditionalFormatting>
  <conditionalFormatting sqref="D56">
    <cfRule type="expression" dxfId="209" priority="362">
      <formula>G58="n"</formula>
    </cfRule>
  </conditionalFormatting>
  <conditionalFormatting sqref="D60:D64">
    <cfRule type="expression" dxfId="208" priority="478">
      <formula>G60="n"</formula>
    </cfRule>
  </conditionalFormatting>
  <conditionalFormatting sqref="D67">
    <cfRule type="expression" dxfId="207" priority="355">
      <formula>G69="n"</formula>
    </cfRule>
  </conditionalFormatting>
  <conditionalFormatting sqref="D68">
    <cfRule type="expression" dxfId="206" priority="358">
      <formula>G71="n"</formula>
    </cfRule>
  </conditionalFormatting>
  <conditionalFormatting sqref="D69">
    <cfRule type="expression" dxfId="205" priority="351">
      <formula>G71="n"</formula>
    </cfRule>
  </conditionalFormatting>
  <conditionalFormatting sqref="D70">
    <cfRule type="expression" dxfId="204" priority="340">
      <formula>G73="n"</formula>
    </cfRule>
  </conditionalFormatting>
  <conditionalFormatting sqref="D71">
    <cfRule type="expression" dxfId="203" priority="349">
      <formula>G73="n"</formula>
    </cfRule>
  </conditionalFormatting>
  <conditionalFormatting sqref="D72">
    <cfRule type="expression" dxfId="202" priority="336">
      <formula>G75="n"</formula>
    </cfRule>
  </conditionalFormatting>
  <conditionalFormatting sqref="D73">
    <cfRule type="expression" dxfId="201" priority="346">
      <formula>G75="n"</formula>
    </cfRule>
  </conditionalFormatting>
  <conditionalFormatting sqref="D76">
    <cfRule type="expression" dxfId="200" priority="328">
      <formula>G78="n"</formula>
    </cfRule>
  </conditionalFormatting>
  <conditionalFormatting sqref="D80:D84">
    <cfRule type="expression" dxfId="199" priority="470">
      <formula>G80="n"</formula>
    </cfRule>
  </conditionalFormatting>
  <conditionalFormatting sqref="D87">
    <cfRule type="expression" dxfId="198" priority="321">
      <formula>G89="n"</formula>
    </cfRule>
  </conditionalFormatting>
  <conditionalFormatting sqref="D88">
    <cfRule type="expression" dxfId="197" priority="324">
      <formula>G91="n"</formula>
    </cfRule>
  </conditionalFormatting>
  <conditionalFormatting sqref="D89">
    <cfRule type="expression" dxfId="196" priority="317">
      <formula>G91="n"</formula>
    </cfRule>
  </conditionalFormatting>
  <conditionalFormatting sqref="D90">
    <cfRule type="expression" dxfId="195" priority="306">
      <formula>G93="n"</formula>
    </cfRule>
  </conditionalFormatting>
  <conditionalFormatting sqref="D91">
    <cfRule type="expression" dxfId="194" priority="315">
      <formula>G93="n"</formula>
    </cfRule>
  </conditionalFormatting>
  <conditionalFormatting sqref="D92">
    <cfRule type="expression" dxfId="193" priority="302">
      <formula>G95="n"</formula>
    </cfRule>
  </conditionalFormatting>
  <conditionalFormatting sqref="D93">
    <cfRule type="expression" dxfId="192" priority="312">
      <formula>G95="n"</formula>
    </cfRule>
  </conditionalFormatting>
  <conditionalFormatting sqref="D96">
    <cfRule type="expression" dxfId="191" priority="294">
      <formula>G98="n"</formula>
    </cfRule>
  </conditionalFormatting>
  <conditionalFormatting sqref="D100:D105">
    <cfRule type="expression" dxfId="190" priority="462">
      <formula>G100="n"</formula>
    </cfRule>
  </conditionalFormatting>
  <conditionalFormatting sqref="D108">
    <cfRule type="expression" dxfId="189" priority="288">
      <formula>G110="n"</formula>
    </cfRule>
  </conditionalFormatting>
  <conditionalFormatting sqref="D109">
    <cfRule type="expression" dxfId="188" priority="290">
      <formula>G112="n"</formula>
    </cfRule>
  </conditionalFormatting>
  <conditionalFormatting sqref="D110">
    <cfRule type="expression" dxfId="187" priority="283">
      <formula>G112="n"</formula>
    </cfRule>
  </conditionalFormatting>
  <conditionalFormatting sqref="D111">
    <cfRule type="expression" dxfId="186" priority="285">
      <formula>G114="n"</formula>
    </cfRule>
  </conditionalFormatting>
  <conditionalFormatting sqref="D112">
    <cfRule type="expression" dxfId="185" priority="278">
      <formula>G114="n"</formula>
    </cfRule>
  </conditionalFormatting>
  <conditionalFormatting sqref="D115">
    <cfRule type="expression" dxfId="184" priority="275">
      <formula>G117="n"</formula>
    </cfRule>
  </conditionalFormatting>
  <conditionalFormatting sqref="D116">
    <cfRule type="expression" dxfId="183" priority="566">
      <formula>G116="n"</formula>
    </cfRule>
  </conditionalFormatting>
  <conditionalFormatting sqref="D117">
    <cfRule type="expression" dxfId="182" priority="557">
      <formula>G118="n"</formula>
    </cfRule>
  </conditionalFormatting>
  <conditionalFormatting sqref="D129:D134">
    <cfRule type="expression" dxfId="181" priority="458">
      <formula>G129="n"</formula>
    </cfRule>
  </conditionalFormatting>
  <conditionalFormatting sqref="D137:D141">
    <cfRule type="expression" dxfId="180" priority="442">
      <formula>G137="n"</formula>
    </cfRule>
  </conditionalFormatting>
  <conditionalFormatting sqref="D144:D151">
    <cfRule type="expression" dxfId="179" priority="817">
      <formula>G144="n"</formula>
    </cfRule>
  </conditionalFormatting>
  <conditionalFormatting sqref="D153">
    <cfRule type="expression" dxfId="178" priority="822">
      <formula>G153="n"</formula>
    </cfRule>
  </conditionalFormatting>
  <conditionalFormatting sqref="D155">
    <cfRule type="expression" dxfId="177" priority="1541">
      <formula>G163="n"</formula>
    </cfRule>
  </conditionalFormatting>
  <conditionalFormatting sqref="D156:D160">
    <cfRule type="expression" dxfId="176" priority="134">
      <formula>G156="n"</formula>
    </cfRule>
  </conditionalFormatting>
  <conditionalFormatting sqref="D169:D170">
    <cfRule type="expression" dxfId="175" priority="419">
      <formula>G169="n"</formula>
    </cfRule>
  </conditionalFormatting>
  <conditionalFormatting sqref="D171">
    <cfRule type="expression" dxfId="174" priority="423">
      <formula>G177="n"</formula>
    </cfRule>
  </conditionalFormatting>
  <conditionalFormatting sqref="D172:D174">
    <cfRule type="expression" dxfId="173" priority="412">
      <formula>G172="n"</formula>
    </cfRule>
  </conditionalFormatting>
  <conditionalFormatting sqref="D180">
    <cfRule type="expression" dxfId="172" priority="267">
      <formula>G182="n"</formula>
    </cfRule>
  </conditionalFormatting>
  <conditionalFormatting sqref="D181">
    <cfRule type="expression" dxfId="171" priority="270">
      <formula>G184="n"</formula>
    </cfRule>
  </conditionalFormatting>
  <conditionalFormatting sqref="D182">
    <cfRule type="expression" dxfId="170" priority="263">
      <formula>G184="n"</formula>
    </cfRule>
  </conditionalFormatting>
  <conditionalFormatting sqref="D183">
    <cfRule type="expression" dxfId="169" priority="252">
      <formula>G186="n"</formula>
    </cfRule>
  </conditionalFormatting>
  <conditionalFormatting sqref="D184">
    <cfRule type="expression" dxfId="168" priority="261">
      <formula>G186="n"</formula>
    </cfRule>
  </conditionalFormatting>
  <conditionalFormatting sqref="D185">
    <cfRule type="expression" dxfId="167" priority="248">
      <formula>G188="n"</formula>
    </cfRule>
  </conditionalFormatting>
  <conditionalFormatting sqref="D186">
    <cfRule type="expression" dxfId="166" priority="258">
      <formula>G188="n"</formula>
    </cfRule>
  </conditionalFormatting>
  <conditionalFormatting sqref="D189">
    <cfRule type="expression" dxfId="165" priority="240">
      <formula>G191="n"</formula>
    </cfRule>
  </conditionalFormatting>
  <conditionalFormatting sqref="D191:D192">
    <cfRule type="expression" dxfId="164" priority="784">
      <formula>G190="n"</formula>
    </cfRule>
  </conditionalFormatting>
  <conditionalFormatting sqref="D194:D196">
    <cfRule type="expression" dxfId="163" priority="1034">
      <formula>G194="n"</formula>
    </cfRule>
  </conditionalFormatting>
  <conditionalFormatting sqref="D198:D200">
    <cfRule type="expression" dxfId="162" priority="439">
      <formula>G198="n"</formula>
    </cfRule>
  </conditionalFormatting>
  <conditionalFormatting sqref="D215">
    <cfRule type="expression" dxfId="161" priority="131">
      <formula>G227="n"</formula>
    </cfRule>
  </conditionalFormatting>
  <conditionalFormatting sqref="D228:D233">
    <cfRule type="expression" dxfId="160" priority="1184">
      <formula>G228="n"</formula>
    </cfRule>
  </conditionalFormatting>
  <conditionalFormatting sqref="D263:D264">
    <cfRule type="expression" dxfId="159" priority="1044">
      <formula>G263="n"</formula>
    </cfRule>
  </conditionalFormatting>
  <conditionalFormatting sqref="D269">
    <cfRule type="expression" dxfId="158" priority="233">
      <formula>G271="n"</formula>
    </cfRule>
  </conditionalFormatting>
  <conditionalFormatting sqref="D270">
    <cfRule type="expression" dxfId="157" priority="236">
      <formula>G273="n"</formula>
    </cfRule>
  </conditionalFormatting>
  <conditionalFormatting sqref="D271">
    <cfRule type="expression" dxfId="156" priority="229">
      <formula>G273="n"</formula>
    </cfRule>
  </conditionalFormatting>
  <conditionalFormatting sqref="D272">
    <cfRule type="expression" dxfId="155" priority="218">
      <formula>G275="n"</formula>
    </cfRule>
  </conditionalFormatting>
  <conditionalFormatting sqref="D273">
    <cfRule type="expression" dxfId="154" priority="227">
      <formula>G275="n"</formula>
    </cfRule>
  </conditionalFormatting>
  <conditionalFormatting sqref="D274">
    <cfRule type="expression" dxfId="153" priority="214">
      <formula>G277="n"</formula>
    </cfRule>
  </conditionalFormatting>
  <conditionalFormatting sqref="D275">
    <cfRule type="expression" dxfId="152" priority="224">
      <formula>G277="n"</formula>
    </cfRule>
  </conditionalFormatting>
  <conditionalFormatting sqref="D276">
    <cfRule type="expression" dxfId="151" priority="210">
      <formula>G279="n"</formula>
    </cfRule>
  </conditionalFormatting>
  <conditionalFormatting sqref="D277">
    <cfRule type="expression" dxfId="150" priority="221">
      <formula>G279="n"</formula>
    </cfRule>
  </conditionalFormatting>
  <conditionalFormatting sqref="D278">
    <cfRule type="expression" dxfId="149" priority="206">
      <formula>G285="n"</formula>
    </cfRule>
  </conditionalFormatting>
  <conditionalFormatting sqref="D279">
    <cfRule type="expression" dxfId="148" priority="76">
      <formula>G287="n"</formula>
    </cfRule>
  </conditionalFormatting>
  <conditionalFormatting sqref="D280:D283">
    <cfRule type="expression" dxfId="147" priority="24">
      <formula>G280="n"</formula>
    </cfRule>
  </conditionalFormatting>
  <conditionalFormatting sqref="E10:E12 F41:F43 E44 E163:E167 E202:E214 E216:E223 E237:E259">
    <cfRule type="expression" dxfId="146" priority="753">
      <formula>G10="n"</formula>
    </cfRule>
  </conditionalFormatting>
  <conditionalFormatting sqref="E14:E17">
    <cfRule type="expression" dxfId="145" priority="802">
      <formula>G14="n"</formula>
    </cfRule>
  </conditionalFormatting>
  <conditionalFormatting sqref="E19">
    <cfRule type="expression" dxfId="144" priority="1467">
      <formula>G19="n"</formula>
    </cfRule>
  </conditionalFormatting>
  <conditionalFormatting sqref="E21:E23">
    <cfRule type="expression" dxfId="143" priority="398">
      <formula>G21="n"</formula>
    </cfRule>
  </conditionalFormatting>
  <conditionalFormatting sqref="E25:E28">
    <cfRule type="expression" dxfId="142" priority="543">
      <formula>G25="n"</formula>
    </cfRule>
  </conditionalFormatting>
  <conditionalFormatting sqref="E30">
    <cfRule type="expression" dxfId="141" priority="1001">
      <formula>G30="n"</formula>
    </cfRule>
  </conditionalFormatting>
  <conditionalFormatting sqref="E32:E33">
    <cfRule type="expression" dxfId="140" priority="652">
      <formula>G32="n"</formula>
    </cfRule>
  </conditionalFormatting>
  <conditionalFormatting sqref="E34">
    <cfRule type="expression" dxfId="139" priority="648">
      <formula>G35="n"</formula>
    </cfRule>
  </conditionalFormatting>
  <conditionalFormatting sqref="E40">
    <cfRule type="expression" dxfId="138" priority="3037">
      <formula>H38="n"</formula>
    </cfRule>
  </conditionalFormatting>
  <conditionalFormatting sqref="E47">
    <cfRule type="expression" dxfId="137" priority="1561">
      <formula>G49="n"</formula>
    </cfRule>
  </conditionalFormatting>
  <conditionalFormatting sqref="E48">
    <cfRule type="expression" dxfId="136" priority="1564">
      <formula>G51="n"</formula>
    </cfRule>
  </conditionalFormatting>
  <conditionalFormatting sqref="E49">
    <cfRule type="expression" dxfId="135" priority="388">
      <formula>G51="n"</formula>
    </cfRule>
  </conditionalFormatting>
  <conditionalFormatting sqref="E50">
    <cfRule type="expression" dxfId="134" priority="372">
      <formula>G53="n"</formula>
    </cfRule>
  </conditionalFormatting>
  <conditionalFormatting sqref="E51">
    <cfRule type="expression" dxfId="133" priority="384">
      <formula>G53="n"</formula>
    </cfRule>
  </conditionalFormatting>
  <conditionalFormatting sqref="E52">
    <cfRule type="expression" dxfId="132" priority="368">
      <formula>G55="n"</formula>
    </cfRule>
  </conditionalFormatting>
  <conditionalFormatting sqref="E53">
    <cfRule type="expression" dxfId="131" priority="380">
      <formula>G55="n"</formula>
    </cfRule>
  </conditionalFormatting>
  <conditionalFormatting sqref="E54 E74 E94 E113 E187">
    <cfRule type="expression" dxfId="130" priority="3020">
      <formula>#REF!="n"</formula>
    </cfRule>
  </conditionalFormatting>
  <conditionalFormatting sqref="E55 E75 E95 E114">
    <cfRule type="expression" dxfId="129" priority="3017">
      <formula>#REF!="n"</formula>
    </cfRule>
  </conditionalFormatting>
  <conditionalFormatting sqref="E56">
    <cfRule type="expression" dxfId="128" priority="360">
      <formula>G58="n"</formula>
    </cfRule>
  </conditionalFormatting>
  <conditionalFormatting sqref="E60">
    <cfRule type="expression" dxfId="127" priority="11">
      <formula>G59="n"</formula>
    </cfRule>
  </conditionalFormatting>
  <conditionalFormatting sqref="E61:E64">
    <cfRule type="expression" dxfId="126" priority="10">
      <formula>G61="n"</formula>
    </cfRule>
  </conditionalFormatting>
  <conditionalFormatting sqref="E67">
    <cfRule type="expression" dxfId="125" priority="353">
      <formula>G69="n"</formula>
    </cfRule>
  </conditionalFormatting>
  <conditionalFormatting sqref="E68">
    <cfRule type="expression" dxfId="124" priority="356">
      <formula>G71="n"</formula>
    </cfRule>
  </conditionalFormatting>
  <conditionalFormatting sqref="E69">
    <cfRule type="expression" dxfId="123" priority="350">
      <formula>G71="n"</formula>
    </cfRule>
  </conditionalFormatting>
  <conditionalFormatting sqref="E70">
    <cfRule type="expression" dxfId="122" priority="338">
      <formula>G73="n"</formula>
    </cfRule>
  </conditionalFormatting>
  <conditionalFormatting sqref="E71">
    <cfRule type="expression" dxfId="121" priority="347">
      <formula>G73="n"</formula>
    </cfRule>
  </conditionalFormatting>
  <conditionalFormatting sqref="E72">
    <cfRule type="expression" dxfId="120" priority="334">
      <formula>G75="n"</formula>
    </cfRule>
  </conditionalFormatting>
  <conditionalFormatting sqref="E73">
    <cfRule type="expression" dxfId="119" priority="344">
      <formula>G75="n"</formula>
    </cfRule>
  </conditionalFormatting>
  <conditionalFormatting sqref="E76">
    <cfRule type="expression" dxfId="118" priority="326">
      <formula>G78="n"</formula>
    </cfRule>
  </conditionalFormatting>
  <conditionalFormatting sqref="E80">
    <cfRule type="expression" dxfId="117" priority="9">
      <formula>G79="n"</formula>
    </cfRule>
  </conditionalFormatting>
  <conditionalFormatting sqref="E81:E84">
    <cfRule type="expression" dxfId="116" priority="8">
      <formula>G81="n"</formula>
    </cfRule>
  </conditionalFormatting>
  <conditionalFormatting sqref="E87">
    <cfRule type="expression" dxfId="115" priority="319">
      <formula>G89="n"</formula>
    </cfRule>
  </conditionalFormatting>
  <conditionalFormatting sqref="E88">
    <cfRule type="expression" dxfId="114" priority="322">
      <formula>G91="n"</formula>
    </cfRule>
  </conditionalFormatting>
  <conditionalFormatting sqref="E89">
    <cfRule type="expression" dxfId="113" priority="316">
      <formula>G91="n"</formula>
    </cfRule>
  </conditionalFormatting>
  <conditionalFormatting sqref="E90">
    <cfRule type="expression" dxfId="112" priority="304">
      <formula>G93="n"</formula>
    </cfRule>
  </conditionalFormatting>
  <conditionalFormatting sqref="E91">
    <cfRule type="expression" dxfId="111" priority="313">
      <formula>G93="n"</formula>
    </cfRule>
  </conditionalFormatting>
  <conditionalFormatting sqref="E92">
    <cfRule type="expression" dxfId="110" priority="300">
      <formula>G95="n"</formula>
    </cfRule>
  </conditionalFormatting>
  <conditionalFormatting sqref="E93">
    <cfRule type="expression" dxfId="109" priority="310">
      <formula>G95="n"</formula>
    </cfRule>
  </conditionalFormatting>
  <conditionalFormatting sqref="E96">
    <cfRule type="expression" dxfId="108" priority="292">
      <formula>G98="n"</formula>
    </cfRule>
  </conditionalFormatting>
  <conditionalFormatting sqref="E100">
    <cfRule type="expression" dxfId="107" priority="7">
      <formula>G99="n"</formula>
    </cfRule>
  </conditionalFormatting>
  <conditionalFormatting sqref="E101:E105">
    <cfRule type="expression" dxfId="106" priority="6">
      <formula>G101="n"</formula>
    </cfRule>
  </conditionalFormatting>
  <conditionalFormatting sqref="E108">
    <cfRule type="expression" dxfId="105" priority="287">
      <formula>G110="n"</formula>
    </cfRule>
  </conditionalFormatting>
  <conditionalFormatting sqref="E109">
    <cfRule type="expression" dxfId="104" priority="289">
      <formula>G112="n"</formula>
    </cfRule>
  </conditionalFormatting>
  <conditionalFormatting sqref="E110">
    <cfRule type="expression" dxfId="103" priority="282">
      <formula>G112="n"</formula>
    </cfRule>
  </conditionalFormatting>
  <conditionalFormatting sqref="E111">
    <cfRule type="expression" dxfId="102" priority="284">
      <formula>G114="n"</formula>
    </cfRule>
  </conditionalFormatting>
  <conditionalFormatting sqref="E112">
    <cfRule type="expression" dxfId="101" priority="277">
      <formula>G114="n"</formula>
    </cfRule>
  </conditionalFormatting>
  <conditionalFormatting sqref="E115">
    <cfRule type="expression" dxfId="100" priority="274">
      <formula>G117="n"</formula>
    </cfRule>
  </conditionalFormatting>
  <conditionalFormatting sqref="E116">
    <cfRule type="expression" dxfId="99" priority="565">
      <formula>G116="n"</formula>
    </cfRule>
  </conditionalFormatting>
  <conditionalFormatting sqref="E117">
    <cfRule type="expression" dxfId="98" priority="561">
      <formula>G118="n"</formula>
    </cfRule>
  </conditionalFormatting>
  <conditionalFormatting sqref="E120:E127">
    <cfRule type="expression" dxfId="97" priority="659">
      <formula>G120="n"</formula>
    </cfRule>
  </conditionalFormatting>
  <conditionalFormatting sqref="E129">
    <cfRule type="expression" dxfId="96" priority="5">
      <formula>G128="n"</formula>
    </cfRule>
  </conditionalFormatting>
  <conditionalFormatting sqref="E130:E134">
    <cfRule type="expression" dxfId="95" priority="4">
      <formula>G130="n"</formula>
    </cfRule>
  </conditionalFormatting>
  <conditionalFormatting sqref="E137">
    <cfRule type="expression" dxfId="94" priority="3">
      <formula>G136="n"</formula>
    </cfRule>
  </conditionalFormatting>
  <conditionalFormatting sqref="E138:E141">
    <cfRule type="expression" dxfId="93" priority="2">
      <formula>G138="n"</formula>
    </cfRule>
  </conditionalFormatting>
  <conditionalFormatting sqref="E144:E151">
    <cfRule type="expression" dxfId="92" priority="812">
      <formula>G144="n"</formula>
    </cfRule>
  </conditionalFormatting>
  <conditionalFormatting sqref="E153">
    <cfRule type="expression" dxfId="91" priority="821">
      <formula>G153="n"</formula>
    </cfRule>
  </conditionalFormatting>
  <conditionalFormatting sqref="E155">
    <cfRule type="expression" dxfId="90" priority="1554">
      <formula>G163="n"</formula>
    </cfRule>
  </conditionalFormatting>
  <conditionalFormatting sqref="E156:E160">
    <cfRule type="expression" dxfId="89" priority="136">
      <formula>G156="n"</formula>
    </cfRule>
  </conditionalFormatting>
  <conditionalFormatting sqref="E169:E170">
    <cfRule type="expression" dxfId="88" priority="414">
      <formula>G169="n"</formula>
    </cfRule>
  </conditionalFormatting>
  <conditionalFormatting sqref="E171">
    <cfRule type="expression" dxfId="87" priority="421">
      <formula>G177="n"</formula>
    </cfRule>
  </conditionalFormatting>
  <conditionalFormatting sqref="E172:E174">
    <cfRule type="expression" dxfId="86" priority="407">
      <formula>G172="n"</formula>
    </cfRule>
  </conditionalFormatting>
  <conditionalFormatting sqref="E180">
    <cfRule type="expression" dxfId="85" priority="265">
      <formula>G182="n"</formula>
    </cfRule>
  </conditionalFormatting>
  <conditionalFormatting sqref="E181">
    <cfRule type="expression" dxfId="84" priority="268">
      <formula>G184="n"</formula>
    </cfRule>
  </conditionalFormatting>
  <conditionalFormatting sqref="E182">
    <cfRule type="expression" dxfId="83" priority="262">
      <formula>G184="n"</formula>
    </cfRule>
  </conditionalFormatting>
  <conditionalFormatting sqref="E183">
    <cfRule type="expression" dxfId="82" priority="250">
      <formula>G186="n"</formula>
    </cfRule>
  </conditionalFormatting>
  <conditionalFormatting sqref="E184">
    <cfRule type="expression" dxfId="81" priority="259">
      <formula>G186="n"</formula>
    </cfRule>
  </conditionalFormatting>
  <conditionalFormatting sqref="E185">
    <cfRule type="expression" dxfId="80" priority="246">
      <formula>G188="n"</formula>
    </cfRule>
  </conditionalFormatting>
  <conditionalFormatting sqref="E186">
    <cfRule type="expression" dxfId="79" priority="256">
      <formula>G188="n"</formula>
    </cfRule>
  </conditionalFormatting>
  <conditionalFormatting sqref="E188:E189">
    <cfRule type="expression" dxfId="78" priority="23">
      <formula>G190="n"</formula>
    </cfRule>
  </conditionalFormatting>
  <conditionalFormatting sqref="E191:E192">
    <cfRule type="expression" dxfId="77" priority="779">
      <formula>G190="n"</formula>
    </cfRule>
  </conditionalFormatting>
  <conditionalFormatting sqref="E194:E196">
    <cfRule type="expression" dxfId="76" priority="1033">
      <formula>G194="n"</formula>
    </cfRule>
  </conditionalFormatting>
  <conditionalFormatting sqref="E198:E200">
    <cfRule type="expression" dxfId="75" priority="438">
      <formula>G198="n"</formula>
    </cfRule>
  </conditionalFormatting>
  <conditionalFormatting sqref="E215">
    <cfRule type="expression" dxfId="74" priority="132">
      <formula>G227="n"</formula>
    </cfRule>
  </conditionalFormatting>
  <conditionalFormatting sqref="E228:E233">
    <cfRule type="expression" dxfId="73" priority="1169">
      <formula>G228="n"</formula>
    </cfRule>
  </conditionalFormatting>
  <conditionalFormatting sqref="E263:E264">
    <cfRule type="expression" dxfId="72" priority="1043">
      <formula>G263="n"</formula>
    </cfRule>
  </conditionalFormatting>
  <conditionalFormatting sqref="E269">
    <cfRule type="expression" dxfId="71" priority="231">
      <formula>G271="n"</formula>
    </cfRule>
  </conditionalFormatting>
  <conditionalFormatting sqref="E270">
    <cfRule type="expression" dxfId="70" priority="234">
      <formula>G273="n"</formula>
    </cfRule>
  </conditionalFormatting>
  <conditionalFormatting sqref="E271">
    <cfRule type="expression" dxfId="69" priority="228">
      <formula>G273="n"</formula>
    </cfRule>
  </conditionalFormatting>
  <conditionalFormatting sqref="E272">
    <cfRule type="expression" dxfId="68" priority="216">
      <formula>G275="n"</formula>
    </cfRule>
  </conditionalFormatting>
  <conditionalFormatting sqref="E273">
    <cfRule type="expression" dxfId="67" priority="225">
      <formula>G275="n"</formula>
    </cfRule>
  </conditionalFormatting>
  <conditionalFormatting sqref="E274">
    <cfRule type="expression" dxfId="66" priority="212">
      <formula>G277="n"</formula>
    </cfRule>
  </conditionalFormatting>
  <conditionalFormatting sqref="E275">
    <cfRule type="expression" dxfId="65" priority="222">
      <formula>G277="n"</formula>
    </cfRule>
  </conditionalFormatting>
  <conditionalFormatting sqref="E276">
    <cfRule type="expression" dxfId="64" priority="208">
      <formula>G279="n"</formula>
    </cfRule>
  </conditionalFormatting>
  <conditionalFormatting sqref="E277">
    <cfRule type="expression" dxfId="63" priority="219">
      <formula>G279="n"</formula>
    </cfRule>
  </conditionalFormatting>
  <conditionalFormatting sqref="E278">
    <cfRule type="expression" dxfId="62" priority="204">
      <formula>G285="n"</formula>
    </cfRule>
  </conditionalFormatting>
  <conditionalFormatting sqref="E279">
    <cfRule type="expression" dxfId="61" priority="77">
      <formula>G287="n"</formula>
    </cfRule>
  </conditionalFormatting>
  <conditionalFormatting sqref="E280:E283">
    <cfRule type="expression" dxfId="60" priority="30">
      <formula>G280="n"</formula>
    </cfRule>
  </conditionalFormatting>
  <conditionalFormatting sqref="F10:F12 F44 F163:F165 F202:F214 F216:F223 F237:F259">
    <cfRule type="expression" dxfId="59" priority="754">
      <formula>G10="n"</formula>
    </cfRule>
  </conditionalFormatting>
  <conditionalFormatting sqref="F14:F17">
    <cfRule type="expression" dxfId="58" priority="803">
      <formula>G14="n"</formula>
    </cfRule>
  </conditionalFormatting>
  <conditionalFormatting sqref="F19">
    <cfRule type="expression" dxfId="57" priority="1512">
      <formula>G19="n"</formula>
    </cfRule>
  </conditionalFormatting>
  <conditionalFormatting sqref="F21:F23">
    <cfRule type="expression" dxfId="56" priority="391">
      <formula>G21="n"</formula>
    </cfRule>
  </conditionalFormatting>
  <conditionalFormatting sqref="F25:F28">
    <cfRule type="expression" dxfId="55" priority="544">
      <formula>G25="n"</formula>
    </cfRule>
  </conditionalFormatting>
  <conditionalFormatting sqref="F30">
    <cfRule type="expression" dxfId="54" priority="999">
      <formula>G30="n"</formula>
    </cfRule>
  </conditionalFormatting>
  <conditionalFormatting sqref="F32:F33">
    <cfRule type="expression" dxfId="53" priority="650">
      <formula>G32="n"</formula>
    </cfRule>
  </conditionalFormatting>
  <conditionalFormatting sqref="F34">
    <cfRule type="expression" dxfId="52" priority="649">
      <formula>G35="n"</formula>
    </cfRule>
  </conditionalFormatting>
  <conditionalFormatting sqref="F40">
    <cfRule type="expression" dxfId="51" priority="3040">
      <formula>H38="n"</formula>
    </cfRule>
  </conditionalFormatting>
  <conditionalFormatting sqref="F48">
    <cfRule type="expression" dxfId="50" priority="390">
      <formula>G49="n"</formula>
    </cfRule>
  </conditionalFormatting>
  <conditionalFormatting sqref="F50">
    <cfRule type="expression" dxfId="49" priority="371">
      <formula>G51="n"</formula>
    </cfRule>
  </conditionalFormatting>
  <conditionalFormatting sqref="F52">
    <cfRule type="expression" dxfId="48" priority="367">
      <formula>G53="n"</formula>
    </cfRule>
  </conditionalFormatting>
  <conditionalFormatting sqref="F54">
    <cfRule type="expression" dxfId="47" priority="363">
      <formula>G55="n"</formula>
    </cfRule>
  </conditionalFormatting>
  <conditionalFormatting sqref="F56 F76 F96 F115 F189">
    <cfRule type="expression" dxfId="46" priority="3023">
      <formula>#REF!="n"</formula>
    </cfRule>
  </conditionalFormatting>
  <conditionalFormatting sqref="F60:F64">
    <cfRule type="expression" dxfId="45" priority="628">
      <formula>G60="n"</formula>
    </cfRule>
  </conditionalFormatting>
  <conditionalFormatting sqref="F68">
    <cfRule type="expression" dxfId="44" priority="352">
      <formula>G69="n"</formula>
    </cfRule>
  </conditionalFormatting>
  <conditionalFormatting sqref="F70">
    <cfRule type="expression" dxfId="43" priority="337">
      <formula>G71="n"</formula>
    </cfRule>
  </conditionalFormatting>
  <conditionalFormatting sqref="F72">
    <cfRule type="expression" dxfId="42" priority="333">
      <formula>G73="n"</formula>
    </cfRule>
  </conditionalFormatting>
  <conditionalFormatting sqref="F74">
    <cfRule type="expression" dxfId="41" priority="329">
      <formula>G75="n"</formula>
    </cfRule>
  </conditionalFormatting>
  <conditionalFormatting sqref="F80:F84">
    <cfRule type="expression" dxfId="40" priority="611">
      <formula>G80="n"</formula>
    </cfRule>
  </conditionalFormatting>
  <conditionalFormatting sqref="F88">
    <cfRule type="expression" dxfId="39" priority="318">
      <formula>G89="n"</formula>
    </cfRule>
  </conditionalFormatting>
  <conditionalFormatting sqref="F90">
    <cfRule type="expression" dxfId="38" priority="303">
      <formula>G91="n"</formula>
    </cfRule>
  </conditionalFormatting>
  <conditionalFormatting sqref="F92">
    <cfRule type="expression" dxfId="37" priority="299">
      <formula>G93="n"</formula>
    </cfRule>
  </conditionalFormatting>
  <conditionalFormatting sqref="F94">
    <cfRule type="expression" dxfId="36" priority="295">
      <formula>G95="n"</formula>
    </cfRule>
  </conditionalFormatting>
  <conditionalFormatting sqref="F100:F105">
    <cfRule type="expression" dxfId="35" priority="575">
      <formula>G100="n"</formula>
    </cfRule>
  </conditionalFormatting>
  <conditionalFormatting sqref="F109">
    <cfRule type="expression" dxfId="34" priority="286">
      <formula>G110="n"</formula>
    </cfRule>
  </conditionalFormatting>
  <conditionalFormatting sqref="F111">
    <cfRule type="expression" dxfId="33" priority="281">
      <formula>G112="n"</formula>
    </cfRule>
  </conditionalFormatting>
  <conditionalFormatting sqref="F113">
    <cfRule type="expression" dxfId="32" priority="276">
      <formula>G114="n"</formula>
    </cfRule>
  </conditionalFormatting>
  <conditionalFormatting sqref="F116">
    <cfRule type="expression" dxfId="31" priority="563">
      <formula>G116="n"</formula>
    </cfRule>
  </conditionalFormatting>
  <conditionalFormatting sqref="F117">
    <cfRule type="expression" dxfId="30" priority="562">
      <formula>G118="n"</formula>
    </cfRule>
  </conditionalFormatting>
  <conditionalFormatting sqref="F120:F121 F126:F127">
    <cfRule type="expression" dxfId="29" priority="1547">
      <formula>G122="n"</formula>
    </cfRule>
  </conditionalFormatting>
  <conditionalFormatting sqref="F122:F125">
    <cfRule type="expression" dxfId="28" priority="998">
      <formula>G123="n"</formula>
    </cfRule>
  </conditionalFormatting>
  <conditionalFormatting sqref="F129:F134">
    <cfRule type="expression" dxfId="27" priority="457">
      <formula>G129="n"</formula>
    </cfRule>
  </conditionalFormatting>
  <conditionalFormatting sqref="F137:F141">
    <cfRule type="expression" dxfId="26" priority="450">
      <formula>G137="n"</formula>
    </cfRule>
  </conditionalFormatting>
  <conditionalFormatting sqref="F144:F151">
    <cfRule type="expression" dxfId="25" priority="816">
      <formula>G144="n"</formula>
    </cfRule>
  </conditionalFormatting>
  <conditionalFormatting sqref="F153">
    <cfRule type="expression" dxfId="24" priority="829">
      <formula>G153="n"</formula>
    </cfRule>
  </conditionalFormatting>
  <conditionalFormatting sqref="F155">
    <cfRule type="expression" dxfId="23" priority="1540">
      <formula>G163="n"</formula>
    </cfRule>
  </conditionalFormatting>
  <conditionalFormatting sqref="F156:F160">
    <cfRule type="expression" dxfId="22" priority="140">
      <formula>G156="n"</formula>
    </cfRule>
  </conditionalFormatting>
  <conditionalFormatting sqref="F169:F170">
    <cfRule type="expression" dxfId="21" priority="418">
      <formula>G169="n"</formula>
    </cfRule>
  </conditionalFormatting>
  <conditionalFormatting sqref="F171">
    <cfRule type="expression" dxfId="20" priority="422">
      <formula>G177="n"</formula>
    </cfRule>
  </conditionalFormatting>
  <conditionalFormatting sqref="F172:F175">
    <cfRule type="expression" dxfId="19" priority="411">
      <formula>G172="n"</formula>
    </cfRule>
  </conditionalFormatting>
  <conditionalFormatting sqref="F181">
    <cfRule type="expression" dxfId="18" priority="264">
      <formula>G182="n"</formula>
    </cfRule>
  </conditionalFormatting>
  <conditionalFormatting sqref="F183">
    <cfRule type="expression" dxfId="17" priority="249">
      <formula>G184="n"</formula>
    </cfRule>
  </conditionalFormatting>
  <conditionalFormatting sqref="F185">
    <cfRule type="expression" dxfId="16" priority="245">
      <formula>G186="n"</formula>
    </cfRule>
  </conditionalFormatting>
  <conditionalFormatting sqref="F187">
    <cfRule type="expression" dxfId="15" priority="241">
      <formula>G188="n"</formula>
    </cfRule>
  </conditionalFormatting>
  <conditionalFormatting sqref="F191:F192">
    <cfRule type="expression" dxfId="14" priority="783">
      <formula>G190="n"</formula>
    </cfRule>
  </conditionalFormatting>
  <conditionalFormatting sqref="F194:F196">
    <cfRule type="expression" dxfId="13" priority="1394">
      <formula>G194="n"</formula>
    </cfRule>
  </conditionalFormatting>
  <conditionalFormatting sqref="F198:F200">
    <cfRule type="expression" dxfId="12" priority="769">
      <formula>G198="n"</formula>
    </cfRule>
  </conditionalFormatting>
  <conditionalFormatting sqref="F215">
    <cfRule type="expression" dxfId="11" priority="130">
      <formula>G227="n"</formula>
    </cfRule>
  </conditionalFormatting>
  <conditionalFormatting sqref="F228:F233">
    <cfRule type="expression" dxfId="10" priority="1173">
      <formula>G228="n"</formula>
    </cfRule>
  </conditionalFormatting>
  <conditionalFormatting sqref="F263:F264">
    <cfRule type="expression" dxfId="9" priority="1051">
      <formula>G263="n"</formula>
    </cfRule>
  </conditionalFormatting>
  <conditionalFormatting sqref="F270">
    <cfRule type="expression" dxfId="8" priority="230">
      <formula>G271="n"</formula>
    </cfRule>
  </conditionalFormatting>
  <conditionalFormatting sqref="F272">
    <cfRule type="expression" dxfId="7" priority="215">
      <formula>G273="n"</formula>
    </cfRule>
  </conditionalFormatting>
  <conditionalFormatting sqref="F274">
    <cfRule type="expression" dxfId="6" priority="211">
      <formula>G275="n"</formula>
    </cfRule>
  </conditionalFormatting>
  <conditionalFormatting sqref="F276">
    <cfRule type="expression" dxfId="5" priority="207">
      <formula>G277="n"</formula>
    </cfRule>
  </conditionalFormatting>
  <conditionalFormatting sqref="F278">
    <cfRule type="expression" dxfId="4" priority="203">
      <formula>G279="n"</formula>
    </cfRule>
  </conditionalFormatting>
  <conditionalFormatting sqref="F279">
    <cfRule type="expression" dxfId="3" priority="75">
      <formula>G287="n"</formula>
    </cfRule>
  </conditionalFormatting>
  <conditionalFormatting sqref="F280:F283">
    <cfRule type="expression" dxfId="2" priority="31">
      <formula>G280="n"</formula>
    </cfRule>
  </conditionalFormatting>
  <conditionalFormatting sqref="K220">
    <cfRule type="expression" dxfId="1" priority="1">
      <formula>M220="n"</formula>
    </cfRule>
  </conditionalFormatting>
  <dataValidations count="16">
    <dataValidation type="decimal" allowBlank="1" showInputMessage="1" showErrorMessage="1" errorTitle="INVALID INPUT" error="Negative rates or values may not be tendered. Refer to Clause F.2.10 of the tender data._x000a__x000a_ONLY ZERO CAN BE INPUT IF THIS ITEM IS NOT REQUIRED FOR THIS TENDER" sqref="E48 E52 E50 E68 E72 E70 E88 E92 E90 E109 E111 E181 E185 E183 E270 E274 E272 E276" xr:uid="{878E9E19-5EFC-41A3-9AB6-E2E028F89F21}">
      <formula1>0</formula1>
      <formula2>H51</formula2>
    </dataValidation>
    <dataValidation type="decimal" allowBlank="1" showInputMessage="1" showErrorMessage="1" errorTitle="INVALID INPUT" error="Negative rates or values may not be tendered. Refer to Clause F.2.10 of the tender data._x000a__x000a_ONLY ZERO CAN BE INPUT IF THIS ITEM IS NOT REQUIRED FOR THIS TENDER" sqref="E47 E53 E49 E51 E67 E73 E69 E71 E87 E93 E89 E91 E110 E108 E112 E180 E186 E182 E184 E269 E275 E271 E273 E277 E56 E76 E96 E115 E189" xr:uid="{7D59BE5D-7083-4D89-8CD2-DA21BCA4D842}">
      <formula1>0</formula1>
      <formula2>H49</formula2>
    </dataValidation>
    <dataValidation type="decimal" operator="greaterThanOrEqual" allowBlank="1" showInputMessage="1" showErrorMessage="1" error="Negative rates or values may not be tendered. Refer to Clause F.2.10 of the tender data." sqref="E24 E29" xr:uid="{3EE0CE47-8038-4A82-AB09-BAC7FD401494}">
      <formula1>0</formula1>
    </dataValidation>
    <dataValidation type="decimal" allowBlank="1" showInputMessage="1" showErrorMessage="1" errorTitle="INVALID INPUT" error="Negative rates or values may not be tendered. Refer to Clause F.2.10 of the tender data._x000a__x000a_ONLY ZERO CAN BE INPUT IF THIS ITEM IS NOT REQUIRED FOR THIS TENDER" sqref="F218 F152:F153 F19 F25 F195 F198 F202 F204 F207 F209 F156 F232 F241 F263 F158 F30 F12 F14 F16 F200 F10 F32:F33 F170 F27 F116 F22 F216 F282 F280" xr:uid="{EE1337F4-562E-4084-BA17-CF1FE38077B5}">
      <formula1>0</formula1>
      <formula2>H10</formula2>
    </dataValidation>
    <dataValidation type="decimal" allowBlank="1" showInputMessage="1" showErrorMessage="1" errorTitle="INVALID INPUT" error="Negative rates or values may not be tendered. Refer to Clause F.2.10 of the tender data._x000a__x000a_ONLY ZERO CAN BE INPUT IF THIS ITEM IS NOT REQUIRED FOR THIS TENDER" sqref="E21 E159 E233 E264 E11 E194 E196 E199 E203 E205:E206 E208 E15 E17 E26 E242:E259 E23 E157 E217 E283 E281 E210:E214 E219:E223 E28 K220" xr:uid="{46C9EB05-B775-465D-9AA2-BD6944B49695}">
      <formula1>0</formula1>
      <formula2>H11</formula2>
    </dataValidation>
    <dataValidation type="decimal" allowBlank="1" showInputMessage="1" showErrorMessage="1" errorTitle="INVALID INPUT" error="Negative rates or values may not be tendered. Refer to Clause F.2.10 of the tender data._x000a__x000a_ONLY ZERO CAN BE INPUT IF THIS ITEM IS NOT REQUIRED FOR THIS TENDER" sqref="D228:D231 D237:D240 D60:D64 D144:D151 D80:D84 D172:D175 D137:D141 D169 D100:D105 D160 D163:D167 D133:D134 D44" xr:uid="{8D530206-0F2C-4A5C-AA64-F14C88DF0E6F}">
      <formula1>0</formula1>
      <formula2>H44</formula2>
    </dataValidation>
    <dataValidation type="decimal" allowBlank="1" showInputMessage="1" showErrorMessage="1" errorTitle="INVALID INPUT" error="Negative rates or values may not be tendered. Refer to Clause F.2.10 of the tender data._x000a__x000a_ONLY ZERO CAN BE INPUT IF THIS ITEM IS NOT REQUIRED FOR THIS TENDER" sqref="E168 E34 E117" xr:uid="{32D04445-1621-44BB-8363-66090FB0A94A}">
      <formula1>0</formula1>
      <formula2>H35</formula2>
    </dataValidation>
    <dataValidation type="decimal" allowBlank="1" showInputMessage="1" showErrorMessage="1" errorTitle="INVALID INPUT" error="Negative rates or values may not be tendered. Refer to Clause F.2.10 of the tender data._x000a__x000a_ONLY ZERO CAN BE INPUT IF THIS ITEM IS NOT REQUIRED FOR THIS TENDER" sqref="D191:D192" xr:uid="{F2FFB0DF-5505-4CB1-9474-B65A9C23F545}">
      <formula1>0</formula1>
      <formula2>H190</formula2>
    </dataValidation>
    <dataValidation type="decimal" allowBlank="1" showInputMessage="1" showErrorMessage="1" errorTitle="INVALID INPUT" error="Negative rates or values may not be tendered. Refer to Clause F.2.10 of the tender data._x000a__x000a_ONLY ZERO CAN BE INPUT IF THIS ITEM IS NOT REQUIRED FOR THIS TENDER" sqref="E94 E113 E187 E54 E74 D40" xr:uid="{353CFDD3-E3B0-4F27-AC09-0BDB3CDAEA90}">
      <formula1>0</formula1>
      <formula2>#REF!</formula2>
    </dataValidation>
    <dataValidation type="decimal" allowBlank="1" showInputMessage="1" showErrorMessage="1" errorTitle="INVALID INPUT" error="Negative rates or values may not be tendered. Refer to Clause F.2.10 of the tender data._x000a__x000a_ONLY ZERO CAN BE INPUT IF THIS ITEM IS NOT REQUIRED FOR THIS TENDER" sqref="E155 E279" xr:uid="{0A93E75F-0D4D-4083-86F4-2C4961125EE4}">
      <formula1>0</formula1>
      <formula2>H163</formula2>
    </dataValidation>
    <dataValidation type="decimal" allowBlank="1" showInputMessage="1" showErrorMessage="1" errorTitle="INVALID INPUT" error="Negative rates or values may not be tendered. Refer to Clause F.2.10 of the tender data._x000a__x000a_ONLY ZERO CAN BE INPUT IF THIS ITEM IS NOT REQUIRED FOR THIS TENDER" sqref="E278" xr:uid="{2449E912-955E-4495-97FA-58622B14B1D9}">
      <formula1>0</formula1>
      <formula2>H285</formula2>
    </dataValidation>
    <dataValidation type="decimal" allowBlank="1" showInputMessage="1" showErrorMessage="1" errorTitle="INVALID INPUT" error="Negative rates or values may not be tendered. Refer to Clause F.2.10 of the tender data._x000a__x000a_ONLY ZERO CAN BE INPUT IF THIS ITEM IS NOT REQUIRED FOR THIS TENDER" sqref="E215" xr:uid="{BDC6FB11-ED89-4D88-8E4A-E550F8ADDD2B}">
      <formula1>0</formula1>
      <formula2>H227</formula2>
    </dataValidation>
    <dataValidation type="decimal" allowBlank="1" showInputMessage="1" showErrorMessage="1" errorTitle="INVALID INPUT" error="Negative rates or values may not be tendered. Refer to Clause F.2.10 of the tender data._x000a__x000a_ONLY ZERO CAN BE INPUT IF THIS ITEM IS NOT REQUIRED FOR THIS TENDER" sqref="E171" xr:uid="{D24B76A0-D807-488E-ABDB-8B73200EBF9D}">
      <formula1>0</formula1>
      <formula2>H177</formula2>
    </dataValidation>
    <dataValidation type="decimal" allowBlank="1" showInputMessage="1" showErrorMessage="1" sqref="E31" xr:uid="{6E97D0B0-9312-4467-BBAB-AA234DC08E08}">
      <formula1>0</formula1>
      <formula2>E31</formula2>
    </dataValidation>
    <dataValidation type="decimal" allowBlank="1" showInputMessage="1" showErrorMessage="1" errorTitle="INVALID INPUT" error="Negative rates or values may not be tendered. Refer to Clause F.2.10 of the tender data._x000a__x000a_ONLY ZERO CAN BE INPUT IF THIS ITEM IS NOT REQUIRED FOR THIS TENDER" sqref="E154 D41 D42 D43" xr:uid="{70B7E140-FF46-465A-A742-AECF6A93AF18}">
      <formula1>0</formula1>
      <formula2>D41</formula2>
    </dataValidation>
    <dataValidation type="decimal" allowBlank="1" showInputMessage="1" showErrorMessage="1" errorTitle="INVALID INPUT" error="Negative rates or values may not be tendered. Refer to Clause F.2.10 of the tender data._x000a__x000a_ONLY ZERO CAN BE INPUT IF THIS ITEM IS NOT REQUIRED FOR THIS TENDER" sqref="D129:D132" xr:uid="{5EDA2FE2-EC58-400E-83DC-195C2160654A}">
      <formula1>0</formula1>
      <formula2>K41</formula2>
    </dataValidation>
  </dataValidations>
  <pageMargins left="0.19685039370078741" right="0.15748031496062992" top="0.39370078740157483" bottom="0.35433070866141736" header="0.15748031496062992" footer="0.15748031496062992"/>
  <pageSetup paperSize="9" scale="74" fitToHeight="0" orientation="portrait" r:id="rId1"/>
  <headerFooter>
    <oddHeader>&amp;L&amp;"Calibri"&amp;10&amp;K000000 Sensitivity - General&amp;1#_x000D_</oddHeader>
  </headerFooter>
  <rowBreaks count="6" manualBreakCount="6">
    <brk id="35" max="16383" man="1"/>
    <brk id="84" max="16383" man="1"/>
    <brk id="134" max="16383" man="1"/>
    <brk id="176" max="16383" man="1"/>
    <brk id="224" max="16383" man="1"/>
    <brk id="30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Pricing Schedule</vt:lpstr>
      <vt:lpstr>'Pricing Schedule'!Print_Area</vt:lpstr>
      <vt:lpstr>'Pricing Schedule'!Print_Titles</vt:lpstr>
    </vt:vector>
  </TitlesOfParts>
  <Manager/>
  <Company>SANRAL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Mohamed Parak (ER)</dc:creator>
  <cp:keywords/>
  <dc:description/>
  <cp:lastModifiedBy>Gideon Machethe (SR)</cp:lastModifiedBy>
  <cp:revision/>
  <dcterms:created xsi:type="dcterms:W3CDTF">2017-05-15T14:55:43Z</dcterms:created>
  <dcterms:modified xsi:type="dcterms:W3CDTF">2024-02-28T22:44:26Z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024da7-7918-49c2-a744-b84d0bf2c679_Enabled">
    <vt:lpwstr>true</vt:lpwstr>
  </property>
  <property fmtid="{D5CDD505-2E9C-101B-9397-08002B2CF9AE}" pid="3" name="MSIP_Label_5a024da7-7918-49c2-a744-b84d0bf2c679_SetDate">
    <vt:lpwstr>2024-01-11T11:39:23Z</vt:lpwstr>
  </property>
  <property fmtid="{D5CDD505-2E9C-101B-9397-08002B2CF9AE}" pid="4" name="MSIP_Label_5a024da7-7918-49c2-a744-b84d0bf2c679_Method">
    <vt:lpwstr>Standard</vt:lpwstr>
  </property>
  <property fmtid="{D5CDD505-2E9C-101B-9397-08002B2CF9AE}" pid="5" name="MSIP_Label_5a024da7-7918-49c2-a744-b84d0bf2c679_Name">
    <vt:lpwstr>General</vt:lpwstr>
  </property>
  <property fmtid="{D5CDD505-2E9C-101B-9397-08002B2CF9AE}" pid="6" name="MSIP_Label_5a024da7-7918-49c2-a744-b84d0bf2c679_SiteId">
    <vt:lpwstr>24236235-bb51-454e-8f47-206699c7e33b</vt:lpwstr>
  </property>
  <property fmtid="{D5CDD505-2E9C-101B-9397-08002B2CF9AE}" pid="7" name="MSIP_Label_5a024da7-7918-49c2-a744-b84d0bf2c679_ActionId">
    <vt:lpwstr>e101660d-a9ad-4c3c-aa58-00d331cafb16</vt:lpwstr>
  </property>
  <property fmtid="{D5CDD505-2E9C-101B-9397-08002B2CF9AE}" pid="8" name="MSIP_Label_5a024da7-7918-49c2-a744-b84d0bf2c679_ContentBits">
    <vt:lpwstr>1</vt:lpwstr>
  </property>
</Properties>
</file>